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an-henriserreAME/AME Dropbox/03 Affaires/04 DBA &amp; JHS/04 JHS/25HHE07_SGAMI DEL ST FONS_REMISE ETAT BAT A/11 DCE/06 PRESENTATION CLIENT/Envoi du 250804/Pièces écrites/LOT 05 - CFO:CFA/"/>
    </mc:Choice>
  </mc:AlternateContent>
  <xr:revisionPtr revIDLastSave="0" documentId="13_ncr:1_{2114254E-2952-0648-87DC-EB1DBCF38AB5}" xr6:coauthVersionLast="47" xr6:coauthVersionMax="47" xr10:uidLastSave="{00000000-0000-0000-0000-000000000000}"/>
  <bookViews>
    <workbookView xWindow="-10120" yWindow="-28140" windowWidth="50880" windowHeight="27980" tabRatio="924" activeTab="1" xr2:uid="{00000000-000D-0000-FFFF-FFFF00000000}"/>
  </bookViews>
  <sheets>
    <sheet name="TEST" sheetId="18" state="hidden" r:id="rId1"/>
    <sheet name="LOT 05" sheetId="83" r:id="rId2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gh">#REF!</definedName>
    <definedName name="_xlnm.Print_Titles" localSheetId="1">'LOT 05'!$1:$10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'LOT 05'!$A$1:$J$56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83" l="1"/>
  <c r="J39" i="83"/>
  <c r="J34" i="83"/>
  <c r="J32" i="83"/>
  <c r="J33" i="83"/>
  <c r="J27" i="83"/>
  <c r="J28" i="83"/>
  <c r="J31" i="83"/>
  <c r="J30" i="83"/>
  <c r="J25" i="83"/>
  <c r="J23" i="83"/>
  <c r="J24" i="83"/>
  <c r="C49" i="83"/>
  <c r="C51" i="83"/>
  <c r="E43" i="83" l="1"/>
  <c r="E55" i="83"/>
  <c r="E53" i="83"/>
  <c r="E47" i="83"/>
  <c r="E45" i="83"/>
  <c r="J35" i="83" l="1"/>
  <c r="J29" i="83"/>
  <c r="J41" i="83"/>
  <c r="J26" i="83"/>
  <c r="J40" i="83"/>
  <c r="J20" i="83"/>
  <c r="J37" i="83"/>
  <c r="J19" i="83"/>
  <c r="J17" i="83"/>
  <c r="F17" i="83" s="1"/>
  <c r="B9" i="83"/>
  <c r="F36" i="83" l="1"/>
  <c r="J49" i="83" s="1"/>
  <c r="J50" i="83" s="1"/>
  <c r="J51" i="83" s="1"/>
  <c r="F18" i="83"/>
  <c r="J43" i="83" s="1"/>
  <c r="F43" i="83" l="1"/>
  <c r="J44" i="83"/>
  <c r="J45" i="83" s="1"/>
  <c r="J53" i="83" l="1"/>
  <c r="J54" i="83" s="1"/>
  <c r="J55" i="83" s="1"/>
  <c r="F45" i="83"/>
  <c r="J46" i="83"/>
  <c r="J47" i="83" s="1"/>
  <c r="F47" i="83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<sst xmlns="http://schemas.openxmlformats.org/spreadsheetml/2006/main" count="101" uniqueCount="69">
  <si>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</si>
  <si>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</si>
  <si>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</si>
  <si>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</si>
  <si>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</si>
  <si>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</si>
  <si>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</si>
  <si>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</si>
  <si>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</si>
  <si>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</si>
  <si>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</si>
  <si>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</si>
  <si>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</si>
  <si>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U</t>
  </si>
  <si>
    <t>LOT 01 - ????</t>
  </si>
  <si>
    <t xml:space="preserve"> TOTAL HT</t>
  </si>
  <si>
    <t>QTE</t>
  </si>
  <si>
    <t>PRIX HT</t>
  </si>
  <si>
    <t>forfait</t>
  </si>
  <si>
    <t>Plans de recollement après travaux, constitution du DOE</t>
  </si>
  <si>
    <t xml:space="preserve">Alimentation et raccordement </t>
  </si>
  <si>
    <t>Fourniture et pose de TGBT</t>
  </si>
  <si>
    <t>Fourniture et pose d'éclairage dalle LED 600x600mm</t>
  </si>
  <si>
    <t>Fourniture et pose d'éclairage spot LED 140mm</t>
  </si>
  <si>
    <t>Fourniture et pose de prises courant</t>
  </si>
  <si>
    <t>Fourniture et pose de baie VDI</t>
  </si>
  <si>
    <t>Fourniture et pose d'interrupteurs va-et-vient</t>
  </si>
  <si>
    <t>Fourniture et pose de détecteurs de présence</t>
  </si>
  <si>
    <t>Fourniture et pose de bloc 3 PC 2 RJ45</t>
  </si>
  <si>
    <t>Alimentation ballon ECS</t>
  </si>
  <si>
    <t xml:space="preserve">T.V.A. 20 % : </t>
  </si>
  <si>
    <t>ARTICLE</t>
  </si>
  <si>
    <t>ELECTRICITÉ CFO/CFA</t>
  </si>
  <si>
    <t>LOT 05</t>
  </si>
  <si>
    <t>SGAMI - BAT.A Réaménagement intérieur d’espaces de bureaux</t>
  </si>
  <si>
    <t>Provision pour aléas 10%</t>
  </si>
  <si>
    <t>AME Phase PRO - DCE</t>
  </si>
  <si>
    <t>ESTIMATIF AVANT TRAVAUX - DÉTAIL PRO</t>
  </si>
  <si>
    <r>
      <rPr>
        <b/>
        <sz val="9"/>
        <rFont val="Century Gothic"/>
        <family val="2"/>
      </rPr>
      <t xml:space="preserve">ELECTRICITÉ CFO/CFA </t>
    </r>
    <r>
      <rPr>
        <b/>
        <sz val="9"/>
        <color rgb="FFC04100"/>
        <rFont val="Century Gothic"/>
        <family val="2"/>
      </rPr>
      <t>/ Tranche Optionnelle 1 : Aménagement de la mezzanine</t>
    </r>
  </si>
  <si>
    <r>
      <t xml:space="preserve">Fourniture et pose d'éclairage dalle LED 600x600mm </t>
    </r>
    <r>
      <rPr>
        <b/>
        <sz val="9"/>
        <color rgb="FFC04100"/>
        <rFont val="Century Gothic"/>
        <family val="1"/>
      </rPr>
      <t>T01</t>
    </r>
  </si>
  <si>
    <r>
      <t xml:space="preserve">Fourniture et pose de prises courant </t>
    </r>
    <r>
      <rPr>
        <b/>
        <sz val="9"/>
        <color rgb="FFC04100"/>
        <rFont val="Century Gothic"/>
        <family val="1"/>
      </rPr>
      <t>T01</t>
    </r>
  </si>
  <si>
    <r>
      <t xml:space="preserve">Fourniture et pose d'interrupteurs va-et-vient </t>
    </r>
    <r>
      <rPr>
        <b/>
        <sz val="9"/>
        <color rgb="FFC04100"/>
        <rFont val="Century Gothic"/>
        <family val="1"/>
      </rPr>
      <t>T01</t>
    </r>
  </si>
  <si>
    <r>
      <t>Fourniture et pose de bloc 3 PC 2 RJ45</t>
    </r>
    <r>
      <rPr>
        <b/>
        <sz val="9"/>
        <color rgb="FFC04100"/>
        <rFont val="Century Gothic"/>
        <family val="1"/>
      </rPr>
      <t xml:space="preserve"> T01</t>
    </r>
  </si>
  <si>
    <r>
      <t xml:space="preserve">Alimentation et raccordement - </t>
    </r>
    <r>
      <rPr>
        <b/>
        <sz val="9"/>
        <color rgb="FFC04100"/>
        <rFont val="Century Gothic"/>
        <family val="1"/>
      </rPr>
      <t>Provision T01</t>
    </r>
  </si>
  <si>
    <t>Mise à la terre</t>
  </si>
  <si>
    <t>PM</t>
  </si>
  <si>
    <t>4.1</t>
  </si>
  <si>
    <t>4.2</t>
  </si>
  <si>
    <t>4.3</t>
  </si>
  <si>
    <t>Chemin de cable / fourreaux / goulottes</t>
  </si>
  <si>
    <t>4.4</t>
  </si>
  <si>
    <t>Lignes RJ45 cat 6A</t>
  </si>
  <si>
    <t>4.5</t>
  </si>
  <si>
    <t>4.8</t>
  </si>
  <si>
    <t>4.6.1</t>
  </si>
  <si>
    <t>4.6.2</t>
  </si>
  <si>
    <t>4.6.3</t>
  </si>
  <si>
    <t>Alimentations uppélmentaires éclairage</t>
  </si>
  <si>
    <t>4.7.1</t>
  </si>
  <si>
    <t>4.7.2</t>
  </si>
  <si>
    <t>4.7.3</t>
  </si>
  <si>
    <t>4.7.4</t>
  </si>
  <si>
    <t>4.7.5</t>
  </si>
  <si>
    <t>SSI compris détection et évacuation, alarmes, BAES…</t>
  </si>
  <si>
    <t>Equipements téléphone / informatique</t>
  </si>
  <si>
    <t>Distribution CVC/VMC</t>
  </si>
  <si>
    <t>4.9</t>
  </si>
  <si>
    <t>4.10</t>
  </si>
  <si>
    <t>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</si>
</sst>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* #,##0.00_)\ &quot;€&quot;_ ;_ * \(#,##0.00\)\ &quot;€&quot;_ ;_ * &quot;-&quot;??_)\ &quot;€&quot;_ ;_ @_ "/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¤&quot;"/>
    <numFmt numFmtId="167" formatCode="#,##0.00\ &quot;€&quot;"/>
    <numFmt numFmtId="168" formatCode="_-* #,##0.00\ [$€-1]_-;\-* #,##0.00\ [$€-1]_-;_-* &quot;-&quot;??\ [$€-1]_-"/>
    <numFmt numFmtId="169" formatCode="#,##0.00&quot; F&quot;;[Red]\-#,##0.00&quot; F&quot;"/>
    <numFmt numFmtId="170" formatCode="#,##0\ &quot;€&quot;"/>
    <numFmt numFmtId="171" formatCode="#,##0.00&quot;  &quot;"/>
    <numFmt numFmtId="172" formatCode="#,##0.00&quot; &quot;"/>
    <numFmt numFmtId="173" formatCode="0&quot;   &quot;"/>
    <numFmt numFmtId="174" formatCode="_-* #,##0.00\ _€_-;\-* #,##0.00\ _€_-;_-* &quot;-&quot;??\ _€_-;_-@_-"/>
  </numFmts>
  <fonts count="41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sz val="10"/>
      <color rgb="FFFF0000"/>
      <name val="Century Gothic"/>
      <family val="2"/>
    </font>
    <font>
      <sz val="10"/>
      <name val="Century Gothic"/>
      <family val="1"/>
    </font>
    <font>
      <sz val="9"/>
      <name val="Century Gothic"/>
      <family val="2"/>
    </font>
    <font>
      <sz val="9"/>
      <color theme="1"/>
      <name val="Century Gothic"/>
      <family val="1"/>
    </font>
    <font>
      <sz val="11"/>
      <color theme="1"/>
      <name val="Century Gothic"/>
      <family val="1"/>
    </font>
    <font>
      <b/>
      <sz val="11"/>
      <color theme="1"/>
      <name val="Century Gothic"/>
      <family val="1"/>
    </font>
    <font>
      <b/>
      <sz val="10"/>
      <color rgb="FFC04100"/>
      <name val="Century Gothic"/>
      <family val="1"/>
    </font>
    <font>
      <b/>
      <sz val="9"/>
      <name val="Helvetica"/>
      <family val="2"/>
    </font>
    <font>
      <b/>
      <sz val="9"/>
      <name val="Century Gothic"/>
      <family val="1"/>
    </font>
    <font>
      <sz val="9"/>
      <name val="Helvetica"/>
      <family val="2"/>
    </font>
    <font>
      <sz val="9"/>
      <name val="Century Gothic"/>
      <family val="1"/>
    </font>
    <font>
      <sz val="10"/>
      <name val="Arial"/>
      <family val="2"/>
    </font>
    <font>
      <b/>
      <sz val="9"/>
      <color rgb="FFFF0000"/>
      <name val="Century Gothic"/>
      <family val="1"/>
    </font>
    <font>
      <sz val="9"/>
      <color rgb="FFFF0000"/>
      <name val="Century Gothic"/>
      <family val="1"/>
    </font>
    <font>
      <b/>
      <i/>
      <u/>
      <sz val="9"/>
      <name val="Century Gothic"/>
      <family val="1"/>
    </font>
    <font>
      <b/>
      <i/>
      <sz val="9"/>
      <name val="Century Gothic"/>
      <family val="1"/>
    </font>
    <font>
      <b/>
      <sz val="16"/>
      <color rgb="FFC04100"/>
      <name val="Century Gothic"/>
      <family val="1"/>
    </font>
    <font>
      <b/>
      <sz val="8"/>
      <name val="Times"/>
    </font>
    <font>
      <b/>
      <sz val="9"/>
      <color rgb="FFC04100"/>
      <name val="Century Gothic"/>
      <family val="1"/>
    </font>
    <font>
      <sz val="10"/>
      <color rgb="FFC04100"/>
      <name val="Century Gothic"/>
      <family val="2"/>
    </font>
    <font>
      <b/>
      <sz val="10"/>
      <color rgb="FFC04100"/>
      <name val="Century Gothic"/>
      <family val="2"/>
    </font>
    <font>
      <sz val="9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sz val="9"/>
      <name val="Century Gothic"/>
      <family val="2"/>
    </font>
    <font>
      <b/>
      <i/>
      <sz val="9"/>
      <color rgb="FFC04100"/>
      <name val="Century Gothic"/>
      <family val="2"/>
    </font>
    <font>
      <b/>
      <sz val="9"/>
      <color rgb="FFC04100"/>
      <name val="Century Gothic"/>
      <family val="2"/>
    </font>
    <font>
      <sz val="9"/>
      <color rgb="FFC04100"/>
      <name val="Century Gothic"/>
      <family val="2"/>
    </font>
    <font>
      <b/>
      <i/>
      <sz val="9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4100"/>
        <bgColor indexed="64"/>
      </patternFill>
    </fill>
    <fill>
      <patternFill patternType="solid">
        <fgColor rgb="FFEEECE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C0410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n">
        <color auto="1"/>
      </left>
      <right/>
      <top style="thick">
        <color rgb="FFC04100"/>
      </top>
      <bottom style="thin">
        <color theme="1"/>
      </bottom>
      <diagonal/>
    </border>
    <border>
      <left/>
      <right/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rgb="FFC0410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n">
        <color theme="1"/>
      </bottom>
      <diagonal/>
    </border>
    <border>
      <left style="thick">
        <color rgb="FFC0410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n">
        <color theme="0"/>
      </right>
      <top style="thick">
        <color rgb="FFC04100"/>
      </top>
      <bottom style="thick">
        <color rgb="FFC04100"/>
      </bottom>
      <diagonal/>
    </border>
    <border>
      <left style="thin">
        <color theme="0"/>
      </left>
      <right style="thick">
        <color rgb="FFC04100"/>
      </right>
      <top style="thick">
        <color rgb="FFC04100"/>
      </top>
      <bottom style="thick">
        <color rgb="FFC04100"/>
      </bottom>
      <diagonal/>
    </border>
  </borders>
  <cellStyleXfs count="45">
    <xf numFmtId="165" fontId="0" fillId="0" borderId="1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5" fontId="9" fillId="0" borderId="1" applyNumberFormat="0" applyFill="0" applyBorder="0" applyAlignment="0" applyProtection="0"/>
    <xf numFmtId="169" fontId="10" fillId="0" borderId="0" applyFont="0" applyFill="0" applyBorder="0" applyAlignment="0" applyProtection="0"/>
    <xf numFmtId="165" fontId="11" fillId="0" borderId="1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10" applyNumberFormat="0" applyFill="0" applyBorder="0">
      <alignment horizontal="left"/>
      <protection locked="0"/>
    </xf>
    <xf numFmtId="0" fontId="21" fillId="0" borderId="4" applyNumberFormat="0" applyFill="0" applyBorder="0" applyAlignment="0">
      <protection locked="0"/>
    </xf>
    <xf numFmtId="0" fontId="19" fillId="0" borderId="0" applyNumberFormat="0" applyFill="0" applyBorder="0">
      <alignment horizontal="right"/>
      <protection locked="0"/>
    </xf>
    <xf numFmtId="0" fontId="3" fillId="0" borderId="0">
      <protection locked="0"/>
    </xf>
    <xf numFmtId="0" fontId="21" fillId="0" borderId="10" applyNumberFormat="0" applyFill="0" applyBorder="0">
      <alignment horizontal="center"/>
      <protection locked="0"/>
    </xf>
    <xf numFmtId="171" fontId="21" fillId="0" borderId="10" applyFill="0" applyBorder="0" applyAlignment="0">
      <protection locked="0"/>
    </xf>
    <xf numFmtId="172" fontId="19" fillId="0" borderId="13" applyFill="0" applyBorder="0" applyAlignment="0"/>
    <xf numFmtId="173" fontId="21" fillId="0" borderId="10" applyFill="0" applyBorder="0" applyAlignment="0">
      <protection locked="0"/>
    </xf>
    <xf numFmtId="171" fontId="21" fillId="0" borderId="10" applyFill="0" applyBorder="0" applyAlignment="0"/>
    <xf numFmtId="0" fontId="21" fillId="0" borderId="10" applyNumberFormat="0" applyFill="0" applyBorder="0">
      <alignment horizontal="center"/>
      <protection locked="0"/>
    </xf>
    <xf numFmtId="16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218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vertical="center" shrinkToFit="1"/>
    </xf>
    <xf numFmtId="166" fontId="6" fillId="0" borderId="0" xfId="0" applyNumberFormat="1" applyFont="1" applyBorder="1" applyAlignment="1">
      <alignment vertical="center" shrinkToFit="1"/>
    </xf>
    <xf numFmtId="165" fontId="12" fillId="0" borderId="0" xfId="0" applyFont="1" applyBorder="1" applyAlignment="1">
      <alignment vertical="center" shrinkToFit="1"/>
    </xf>
    <xf numFmtId="1" fontId="6" fillId="0" borderId="0" xfId="0" applyNumberFormat="1" applyFont="1" applyBorder="1" applyAlignment="1">
      <alignment vertical="center"/>
    </xf>
    <xf numFmtId="165" fontId="6" fillId="0" borderId="0" xfId="0" applyFont="1" applyBorder="1" applyAlignment="1">
      <alignment horizontal="right" vertical="center"/>
    </xf>
    <xf numFmtId="165" fontId="6" fillId="0" borderId="17" xfId="0" applyFont="1" applyBorder="1" applyAlignment="1">
      <alignment horizontal="right" vertical="center"/>
    </xf>
    <xf numFmtId="165" fontId="6" fillId="0" borderId="17" xfId="0" applyFont="1" applyBorder="1" applyAlignment="1">
      <alignment vertical="center"/>
    </xf>
    <xf numFmtId="1" fontId="6" fillId="0" borderId="17" xfId="0" applyNumberFormat="1" applyFont="1" applyBorder="1" applyAlignment="1">
      <alignment vertical="center"/>
    </xf>
    <xf numFmtId="165" fontId="6" fillId="0" borderId="17" xfId="0" applyFont="1" applyBorder="1" applyAlignment="1">
      <alignment vertical="center" shrinkToFit="1"/>
    </xf>
    <xf numFmtId="44" fontId="16" fillId="0" borderId="18" xfId="0" applyNumberFormat="1" applyFont="1" applyBorder="1" applyAlignment="1">
      <alignment horizontal="center" vertical="top"/>
    </xf>
    <xf numFmtId="0" fontId="3" fillId="0" borderId="0" xfId="34" applyProtection="1"/>
    <xf numFmtId="0" fontId="3" fillId="0" borderId="0" xfId="34" applyAlignment="1" applyProtection="1">
      <alignment horizontal="left"/>
    </xf>
    <xf numFmtId="0" fontId="22" fillId="0" borderId="17" xfId="32" applyFont="1" applyBorder="1" applyAlignment="1" applyProtection="1">
      <alignment horizontal="center"/>
    </xf>
    <xf numFmtId="0" fontId="13" fillId="0" borderId="17" xfId="34" applyFont="1" applyBorder="1" applyProtection="1"/>
    <xf numFmtId="0" fontId="20" fillId="0" borderId="17" xfId="32" applyFont="1" applyBorder="1" applyProtection="1"/>
    <xf numFmtId="167" fontId="7" fillId="0" borderId="17" xfId="0" applyNumberFormat="1" applyFont="1" applyBorder="1" applyAlignment="1">
      <alignment vertical="center" shrinkToFit="1"/>
    </xf>
    <xf numFmtId="4" fontId="6" fillId="0" borderId="17" xfId="0" applyNumberFormat="1" applyFont="1" applyBorder="1" applyAlignment="1">
      <alignment horizontal="center" vertical="center" shrinkToFit="1"/>
    </xf>
    <xf numFmtId="1" fontId="6" fillId="0" borderId="17" xfId="0" applyNumberFormat="1" applyFont="1" applyBorder="1" applyAlignment="1">
      <alignment horizontal="center" vertical="center" shrinkToFit="1"/>
    </xf>
    <xf numFmtId="167" fontId="6" fillId="0" borderId="17" xfId="0" applyNumberFormat="1" applyFont="1" applyBorder="1" applyAlignment="1">
      <alignment vertical="center" shrinkToFit="1"/>
    </xf>
    <xf numFmtId="167" fontId="22" fillId="0" borderId="17" xfId="34" applyNumberFormat="1" applyFont="1" applyBorder="1" applyProtection="1"/>
    <xf numFmtId="0" fontId="15" fillId="0" borderId="17" xfId="35" applyFont="1" applyFill="1" applyBorder="1" applyProtection="1">
      <alignment horizontal="center"/>
    </xf>
    <xf numFmtId="167" fontId="15" fillId="0" borderId="17" xfId="36" applyNumberFormat="1" applyFont="1" applyFill="1" applyBorder="1" applyAlignment="1">
      <alignment horizontal="center"/>
      <protection locked="0"/>
    </xf>
    <xf numFmtId="0" fontId="22" fillId="0" borderId="17" xfId="31" applyFont="1" applyBorder="1" applyProtection="1">
      <alignment horizontal="left"/>
    </xf>
    <xf numFmtId="173" fontId="15" fillId="0" borderId="17" xfId="38" applyFont="1" applyFill="1" applyBorder="1" applyAlignment="1" applyProtection="1">
      <alignment horizontal="center"/>
    </xf>
    <xf numFmtId="0" fontId="20" fillId="0" borderId="17" xfId="33" applyFont="1" applyBorder="1" applyProtection="1">
      <alignment horizontal="right"/>
    </xf>
    <xf numFmtId="167" fontId="20" fillId="0" borderId="17" xfId="37" applyNumberFormat="1" applyFont="1" applyBorder="1"/>
    <xf numFmtId="0" fontId="22" fillId="0" borderId="17" xfId="32" applyFont="1" applyBorder="1" applyAlignment="1" applyProtection="1">
      <alignment horizontal="left"/>
    </xf>
    <xf numFmtId="0" fontId="22" fillId="0" borderId="17" xfId="32" applyFont="1" applyBorder="1" applyProtection="1"/>
    <xf numFmtId="0" fontId="20" fillId="2" borderId="17" xfId="32" applyFont="1" applyFill="1" applyBorder="1" applyProtection="1"/>
    <xf numFmtId="167" fontId="15" fillId="0" borderId="17" xfId="42" applyNumberFormat="1" applyFont="1" applyBorder="1" applyProtection="1"/>
    <xf numFmtId="0" fontId="22" fillId="2" borderId="17" xfId="32" applyFont="1" applyFill="1" applyBorder="1" applyProtection="1"/>
    <xf numFmtId="0" fontId="22" fillId="0" borderId="17" xfId="32" applyFont="1" applyFill="1" applyBorder="1" applyProtection="1"/>
    <xf numFmtId="0" fontId="22" fillId="0" borderId="17" xfId="34" applyFont="1" applyBorder="1" applyProtection="1"/>
    <xf numFmtId="167" fontId="15" fillId="0" borderId="17" xfId="42" applyNumberFormat="1" applyFont="1" applyFill="1" applyBorder="1" applyProtection="1"/>
    <xf numFmtId="0" fontId="20" fillId="2" borderId="17" xfId="31" applyFont="1" applyFill="1" applyBorder="1" applyProtection="1">
      <alignment horizontal="left"/>
    </xf>
    <xf numFmtId="0" fontId="26" fillId="2" borderId="17" xfId="32" applyFont="1" applyFill="1" applyBorder="1" applyAlignment="1" applyProtection="1">
      <alignment horizontal="right"/>
    </xf>
    <xf numFmtId="165" fontId="6" fillId="0" borderId="19" xfId="0" applyFont="1" applyBorder="1" applyAlignment="1">
      <alignment horizontal="right" vertical="center" shrinkToFit="1"/>
    </xf>
    <xf numFmtId="0" fontId="22" fillId="0" borderId="27" xfId="32" applyFont="1" applyBorder="1" applyAlignment="1" applyProtection="1">
      <alignment horizontal="center"/>
    </xf>
    <xf numFmtId="0" fontId="22" fillId="0" borderId="27" xfId="32" applyFont="1" applyBorder="1" applyAlignment="1" applyProtection="1">
      <alignment horizontal="left"/>
    </xf>
    <xf numFmtId="0" fontId="22" fillId="2" borderId="27" xfId="32" applyFont="1" applyFill="1" applyBorder="1" applyAlignment="1" applyProtection="1">
      <alignment horizontal="left"/>
    </xf>
    <xf numFmtId="0" fontId="20" fillId="0" borderId="17" xfId="32" applyFont="1" applyBorder="1" applyAlignment="1" applyProtection="1">
      <alignment horizontal="center"/>
    </xf>
    <xf numFmtId="0" fontId="25" fillId="0" borderId="17" xfId="31" applyFont="1" applyBorder="1" applyAlignment="1" applyProtection="1">
      <alignment horizontal="center"/>
    </xf>
    <xf numFmtId="165" fontId="14" fillId="4" borderId="30" xfId="0" applyFont="1" applyFill="1" applyBorder="1" applyAlignment="1">
      <alignment horizontal="center" wrapText="1"/>
    </xf>
    <xf numFmtId="165" fontId="6" fillId="4" borderId="33" xfId="0" applyFont="1" applyFill="1" applyBorder="1" applyAlignment="1">
      <alignment horizontal="right"/>
    </xf>
    <xf numFmtId="165" fontId="6" fillId="4" borderId="34" xfId="0" applyFont="1" applyFill="1" applyBorder="1" applyAlignment="1">
      <alignment horizontal="center"/>
    </xf>
    <xf numFmtId="1" fontId="13" fillId="4" borderId="34" xfId="0" applyNumberFormat="1" applyFont="1" applyFill="1" applyBorder="1" applyAlignment="1">
      <alignment horizontal="center" wrapText="1"/>
    </xf>
    <xf numFmtId="165" fontId="6" fillId="4" borderId="34" xfId="0" applyFont="1" applyFill="1" applyBorder="1" applyAlignment="1">
      <alignment horizontal="right"/>
    </xf>
    <xf numFmtId="165" fontId="6" fillId="4" borderId="29" xfId="0" applyFont="1" applyFill="1" applyBorder="1" applyAlignment="1">
      <alignment horizontal="right"/>
    </xf>
    <xf numFmtId="0" fontId="28" fillId="0" borderId="35" xfId="31" applyFont="1" applyBorder="1" applyAlignment="1" applyProtection="1">
      <alignment horizontal="center"/>
    </xf>
    <xf numFmtId="0" fontId="18" fillId="2" borderId="17" xfId="33" applyFont="1" applyFill="1" applyBorder="1" applyProtection="1">
      <alignment horizontal="right"/>
    </xf>
    <xf numFmtId="167" fontId="18" fillId="2" borderId="17" xfId="37" applyNumberFormat="1" applyFont="1" applyFill="1" applyBorder="1"/>
    <xf numFmtId="0" fontId="22" fillId="2" borderId="17" xfId="35" applyFont="1" applyFill="1" applyBorder="1" applyProtection="1">
      <alignment horizontal="center"/>
    </xf>
    <xf numFmtId="0" fontId="27" fillId="2" borderId="17" xfId="32" applyFont="1" applyFill="1" applyBorder="1" applyAlignment="1" applyProtection="1">
      <alignment wrapText="1"/>
    </xf>
    <xf numFmtId="0" fontId="27" fillId="2" borderId="17" xfId="32" applyFont="1" applyFill="1" applyBorder="1" applyAlignment="1" applyProtection="1">
      <alignment horizontal="left" wrapText="1"/>
    </xf>
    <xf numFmtId="2" fontId="22" fillId="2" borderId="17" xfId="38" applyNumberFormat="1" applyFont="1" applyFill="1" applyBorder="1" applyAlignment="1" applyProtection="1">
      <alignment horizontal="center"/>
    </xf>
    <xf numFmtId="167" fontId="22" fillId="2" borderId="17" xfId="36" applyNumberFormat="1" applyFont="1" applyFill="1" applyBorder="1" applyAlignment="1" applyProtection="1">
      <alignment horizontal="center"/>
    </xf>
    <xf numFmtId="0" fontId="22" fillId="4" borderId="17" xfId="32" applyFont="1" applyFill="1" applyBorder="1" applyAlignment="1" applyProtection="1">
      <alignment horizontal="center"/>
    </xf>
    <xf numFmtId="0" fontId="22" fillId="4" borderId="27" xfId="32" applyFont="1" applyFill="1" applyBorder="1" applyAlignment="1" applyProtection="1">
      <alignment horizontal="left"/>
    </xf>
    <xf numFmtId="0" fontId="22" fillId="4" borderId="17" xfId="32" applyFont="1" applyFill="1" applyBorder="1" applyProtection="1"/>
    <xf numFmtId="167" fontId="22" fillId="4" borderId="17" xfId="34" applyNumberFormat="1" applyFont="1" applyFill="1" applyBorder="1" applyProtection="1"/>
    <xf numFmtId="166" fontId="6" fillId="4" borderId="0" xfId="0" applyNumberFormat="1" applyFont="1" applyFill="1" applyBorder="1" applyAlignment="1">
      <alignment vertical="center" shrinkToFit="1"/>
    </xf>
    <xf numFmtId="165" fontId="6" fillId="4" borderId="0" xfId="0" applyFont="1" applyFill="1" applyBorder="1" applyAlignment="1">
      <alignment vertical="center" shrinkToFit="1"/>
    </xf>
    <xf numFmtId="0" fontId="20" fillId="4" borderId="17" xfId="32" applyFont="1" applyFill="1" applyBorder="1" applyProtection="1"/>
    <xf numFmtId="0" fontId="22" fillId="4" borderId="17" xfId="32" applyFont="1" applyFill="1" applyBorder="1" applyAlignment="1" applyProtection="1">
      <alignment horizontal="left"/>
    </xf>
    <xf numFmtId="0" fontId="15" fillId="2" borderId="17" xfId="35" applyFont="1" applyFill="1" applyBorder="1" applyProtection="1">
      <alignment horizontal="center"/>
    </xf>
    <xf numFmtId="173" fontId="15" fillId="2" borderId="17" xfId="38" applyFont="1" applyFill="1" applyBorder="1" applyAlignment="1" applyProtection="1">
      <alignment horizontal="center"/>
    </xf>
    <xf numFmtId="167" fontId="15" fillId="2" borderId="17" xfId="36" applyNumberFormat="1" applyFont="1" applyFill="1" applyBorder="1" applyAlignment="1">
      <alignment horizontal="center"/>
      <protection locked="0"/>
    </xf>
    <xf numFmtId="167" fontId="15" fillId="2" borderId="17" xfId="42" applyNumberFormat="1" applyFont="1" applyFill="1" applyBorder="1" applyProtection="1"/>
    <xf numFmtId="0" fontId="22" fillId="4" borderId="17" xfId="34" applyFont="1" applyFill="1" applyBorder="1" applyProtection="1"/>
    <xf numFmtId="166" fontId="13" fillId="4" borderId="0" xfId="0" applyNumberFormat="1" applyFont="1" applyFill="1" applyBorder="1" applyAlignment="1">
      <alignment vertical="center" shrinkToFit="1"/>
    </xf>
    <xf numFmtId="165" fontId="13" fillId="4" borderId="0" xfId="0" applyFont="1" applyFill="1" applyBorder="1" applyAlignment="1">
      <alignment vertical="center" shrinkToFit="1"/>
    </xf>
    <xf numFmtId="0" fontId="15" fillId="4" borderId="17" xfId="35" applyFont="1" applyFill="1" applyBorder="1" applyProtection="1">
      <alignment horizontal="center"/>
    </xf>
    <xf numFmtId="166" fontId="6" fillId="2" borderId="0" xfId="0" applyNumberFormat="1" applyFont="1" applyFill="1" applyBorder="1" applyAlignment="1">
      <alignment vertical="center" shrinkToFit="1"/>
    </xf>
    <xf numFmtId="173" fontId="15" fillId="4" borderId="17" xfId="38" applyFont="1" applyFill="1" applyBorder="1" applyAlignment="1" applyProtection="1">
      <alignment horizontal="center"/>
    </xf>
    <xf numFmtId="167" fontId="15" fillId="4" borderId="17" xfId="36" applyNumberFormat="1" applyFont="1" applyFill="1" applyBorder="1" applyAlignment="1">
      <alignment horizontal="center"/>
      <protection locked="0"/>
    </xf>
    <xf numFmtId="0" fontId="22" fillId="0" borderId="22" xfId="35" applyFont="1" applyFill="1" applyBorder="1" applyProtection="1">
      <alignment horizontal="center"/>
    </xf>
    <xf numFmtId="173" fontId="22" fillId="0" borderId="22" xfId="38" applyFont="1" applyFill="1" applyBorder="1" applyAlignment="1" applyProtection="1">
      <alignment horizontal="center"/>
    </xf>
    <xf numFmtId="167" fontId="22" fillId="2" borderId="22" xfId="36" applyNumberFormat="1" applyFont="1" applyFill="1" applyBorder="1" applyAlignment="1">
      <alignment horizontal="center"/>
      <protection locked="0"/>
    </xf>
    <xf numFmtId="167" fontId="24" fillId="0" borderId="22" xfId="37" applyNumberFormat="1" applyFont="1" applyBorder="1"/>
    <xf numFmtId="167" fontId="15" fillId="4" borderId="17" xfId="42" applyNumberFormat="1" applyFont="1" applyFill="1" applyBorder="1" applyProtection="1"/>
    <xf numFmtId="167" fontId="15" fillId="2" borderId="17" xfId="39" applyNumberFormat="1" applyFont="1" applyFill="1" applyBorder="1"/>
    <xf numFmtId="167" fontId="15" fillId="4" borderId="17" xfId="39" applyNumberFormat="1" applyFont="1" applyFill="1" applyBorder="1"/>
    <xf numFmtId="0" fontId="13" fillId="0" borderId="19" xfId="34" applyFont="1" applyBorder="1" applyProtection="1"/>
    <xf numFmtId="167" fontId="7" fillId="0" borderId="19" xfId="0" applyNumberFormat="1" applyFont="1" applyBorder="1" applyAlignment="1">
      <alignment vertical="center" shrinkToFit="1"/>
    </xf>
    <xf numFmtId="4" fontId="6" fillId="0" borderId="19" xfId="0" applyNumberFormat="1" applyFont="1" applyBorder="1" applyAlignment="1">
      <alignment horizontal="center" vertical="center" shrinkToFit="1"/>
    </xf>
    <xf numFmtId="1" fontId="6" fillId="0" borderId="19" xfId="0" applyNumberFormat="1" applyFont="1" applyBorder="1" applyAlignment="1">
      <alignment horizontal="center" vertical="center" shrinkToFit="1"/>
    </xf>
    <xf numFmtId="167" fontId="6" fillId="0" borderId="19" xfId="0" applyNumberFormat="1" applyFont="1" applyBorder="1" applyAlignment="1">
      <alignment vertical="center" shrinkToFit="1"/>
    </xf>
    <xf numFmtId="165" fontId="6" fillId="0" borderId="19" xfId="0" applyFont="1" applyBorder="1" applyAlignment="1">
      <alignment vertical="center" shrinkToFit="1"/>
    </xf>
    <xf numFmtId="0" fontId="22" fillId="0" borderId="19" xfId="32" applyFont="1" applyBorder="1" applyAlignment="1" applyProtection="1">
      <alignment horizontal="center"/>
    </xf>
    <xf numFmtId="0" fontId="20" fillId="0" borderId="19" xfId="32" applyFont="1" applyBorder="1" applyProtection="1"/>
    <xf numFmtId="0" fontId="15" fillId="0" borderId="36" xfId="35" applyFont="1" applyFill="1" applyBorder="1" applyProtection="1">
      <alignment horizontal="center"/>
    </xf>
    <xf numFmtId="173" fontId="15" fillId="0" borderId="36" xfId="38" applyFont="1" applyFill="1" applyBorder="1" applyAlignment="1" applyProtection="1">
      <alignment horizontal="center"/>
    </xf>
    <xf numFmtId="167" fontId="15" fillId="0" borderId="36" xfId="36" applyNumberFormat="1" applyFont="1" applyFill="1" applyBorder="1" applyAlignment="1">
      <alignment horizontal="center"/>
      <protection locked="0"/>
    </xf>
    <xf numFmtId="167" fontId="15" fillId="0" borderId="37" xfId="42" applyNumberFormat="1" applyFont="1" applyBorder="1" applyProtection="1"/>
    <xf numFmtId="0" fontId="31" fillId="2" borderId="17" xfId="33" applyFont="1" applyFill="1" applyBorder="1" applyProtection="1">
      <alignment horizontal="right"/>
    </xf>
    <xf numFmtId="167" fontId="24" fillId="0" borderId="17" xfId="37" applyNumberFormat="1" applyFont="1" applyBorder="1"/>
    <xf numFmtId="167" fontId="14" fillId="0" borderId="17" xfId="37" applyNumberFormat="1" applyFont="1" applyBorder="1"/>
    <xf numFmtId="167" fontId="32" fillId="2" borderId="17" xfId="37" applyNumberFormat="1" applyFont="1" applyFill="1" applyBorder="1"/>
    <xf numFmtId="0" fontId="33" fillId="3" borderId="17" xfId="32" applyFont="1" applyFill="1" applyBorder="1" applyAlignment="1" applyProtection="1">
      <alignment horizontal="center"/>
    </xf>
    <xf numFmtId="0" fontId="33" fillId="3" borderId="27" xfId="32" applyFont="1" applyFill="1" applyBorder="1" applyAlignment="1" applyProtection="1">
      <alignment horizontal="center"/>
    </xf>
    <xf numFmtId="0" fontId="34" fillId="3" borderId="17" xfId="33" applyFont="1" applyFill="1" applyBorder="1" applyProtection="1">
      <alignment horizontal="right"/>
    </xf>
    <xf numFmtId="0" fontId="35" fillId="3" borderId="17" xfId="33" applyFont="1" applyFill="1" applyBorder="1" applyProtection="1">
      <alignment horizontal="right"/>
    </xf>
    <xf numFmtId="167" fontId="35" fillId="3" borderId="17" xfId="37" applyNumberFormat="1" applyFont="1" applyFill="1" applyBorder="1"/>
    <xf numFmtId="0" fontId="33" fillId="3" borderId="17" xfId="35" applyFont="1" applyFill="1" applyBorder="1" applyProtection="1">
      <alignment horizontal="center"/>
    </xf>
    <xf numFmtId="173" fontId="33" fillId="3" borderId="17" xfId="38" applyFont="1" applyFill="1" applyBorder="1" applyAlignment="1" applyProtection="1">
      <alignment horizontal="center"/>
    </xf>
    <xf numFmtId="167" fontId="33" fillId="3" borderId="17" xfId="36" applyNumberFormat="1" applyFont="1" applyFill="1" applyBorder="1" applyAlignment="1">
      <alignment horizontal="center"/>
      <protection locked="0"/>
    </xf>
    <xf numFmtId="167" fontId="34" fillId="3" borderId="17" xfId="37" applyNumberFormat="1" applyFont="1" applyFill="1" applyBorder="1"/>
    <xf numFmtId="0" fontId="33" fillId="0" borderId="17" xfId="32" applyFont="1" applyFill="1" applyBorder="1" applyAlignment="1" applyProtection="1">
      <alignment horizontal="center"/>
    </xf>
    <xf numFmtId="0" fontId="33" fillId="0" borderId="27" xfId="32" applyFont="1" applyFill="1" applyBorder="1" applyAlignment="1" applyProtection="1">
      <alignment horizontal="center"/>
    </xf>
    <xf numFmtId="0" fontId="34" fillId="0" borderId="17" xfId="33" applyFont="1" applyFill="1" applyBorder="1" applyProtection="1">
      <alignment horizontal="right"/>
    </xf>
    <xf numFmtId="0" fontId="35" fillId="0" borderId="17" xfId="33" applyFont="1" applyFill="1" applyBorder="1" applyProtection="1">
      <alignment horizontal="right"/>
    </xf>
    <xf numFmtId="167" fontId="35" fillId="0" borderId="17" xfId="37" applyNumberFormat="1" applyFont="1" applyFill="1" applyBorder="1"/>
    <xf numFmtId="0" fontId="33" fillId="0" borderId="17" xfId="35" applyFont="1" applyFill="1" applyBorder="1" applyProtection="1">
      <alignment horizontal="center"/>
    </xf>
    <xf numFmtId="173" fontId="33" fillId="0" borderId="17" xfId="38" applyFont="1" applyFill="1" applyBorder="1" applyAlignment="1" applyProtection="1">
      <alignment horizontal="center"/>
    </xf>
    <xf numFmtId="167" fontId="33" fillId="0" borderId="17" xfId="36" applyNumberFormat="1" applyFont="1" applyFill="1" applyBorder="1" applyAlignment="1">
      <alignment horizontal="center"/>
      <protection locked="0"/>
    </xf>
    <xf numFmtId="167" fontId="34" fillId="0" borderId="17" xfId="37" applyNumberFormat="1" applyFont="1" applyFill="1" applyBorder="1"/>
    <xf numFmtId="170" fontId="7" fillId="2" borderId="17" xfId="37" applyNumberFormat="1" applyFont="1" applyFill="1" applyBorder="1"/>
    <xf numFmtId="0" fontId="7" fillId="2" borderId="17" xfId="33" applyFont="1" applyFill="1" applyBorder="1" applyProtection="1">
      <alignment horizontal="right"/>
    </xf>
    <xf numFmtId="0" fontId="22" fillId="2" borderId="19" xfId="35" applyFont="1" applyFill="1" applyBorder="1" applyProtection="1">
      <alignment horizontal="center"/>
    </xf>
    <xf numFmtId="2" fontId="22" fillId="2" borderId="19" xfId="38" applyNumberFormat="1" applyFont="1" applyFill="1" applyBorder="1" applyAlignment="1" applyProtection="1">
      <alignment horizontal="center"/>
    </xf>
    <xf numFmtId="167" fontId="22" fillId="2" borderId="19" xfId="36" applyNumberFormat="1" applyFont="1" applyFill="1" applyBorder="1" applyAlignment="1" applyProtection="1">
      <alignment horizontal="center"/>
    </xf>
    <xf numFmtId="170" fontId="7" fillId="2" borderId="0" xfId="37" applyNumberFormat="1" applyFont="1" applyFill="1" applyBorder="1"/>
    <xf numFmtId="0" fontId="6" fillId="2" borderId="17" xfId="33" applyFont="1" applyFill="1" applyBorder="1" applyProtection="1">
      <alignment horizontal="right"/>
    </xf>
    <xf numFmtId="167" fontId="36" fillId="2" borderId="17" xfId="37" applyNumberFormat="1" applyFont="1" applyFill="1" applyBorder="1"/>
    <xf numFmtId="0" fontId="37" fillId="4" borderId="17" xfId="32" applyFont="1" applyFill="1" applyBorder="1" applyAlignment="1" applyProtection="1">
      <alignment wrapText="1"/>
    </xf>
    <xf numFmtId="0" fontId="37" fillId="4" borderId="17" xfId="32" applyFont="1" applyFill="1" applyBorder="1" applyAlignment="1" applyProtection="1">
      <alignment horizontal="left" wrapText="1"/>
    </xf>
    <xf numFmtId="167" fontId="38" fillId="4" borderId="17" xfId="37" applyNumberFormat="1" applyFont="1" applyFill="1" applyBorder="1"/>
    <xf numFmtId="0" fontId="13" fillId="4" borderId="17" xfId="34" applyFont="1" applyFill="1" applyBorder="1" applyProtection="1"/>
    <xf numFmtId="0" fontId="20" fillId="4" borderId="17" xfId="32" applyFont="1" applyFill="1" applyBorder="1" applyAlignment="1" applyProtection="1">
      <alignment horizontal="center"/>
    </xf>
    <xf numFmtId="0" fontId="36" fillId="4" borderId="17" xfId="32" applyFont="1" applyFill="1" applyBorder="1" applyProtection="1"/>
    <xf numFmtId="0" fontId="39" fillId="4" borderId="17" xfId="35" applyFont="1" applyFill="1" applyBorder="1" applyProtection="1">
      <alignment horizontal="center"/>
    </xf>
    <xf numFmtId="2" fontId="39" fillId="4" borderId="17" xfId="38" applyNumberFormat="1" applyFont="1" applyFill="1" applyBorder="1" applyAlignment="1" applyProtection="1">
      <alignment horizontal="center"/>
    </xf>
    <xf numFmtId="167" fontId="39" fillId="4" borderId="17" xfId="36" applyNumberFormat="1" applyFont="1" applyFill="1" applyBorder="1" applyAlignment="1" applyProtection="1">
      <alignment horizontal="center"/>
    </xf>
    <xf numFmtId="170" fontId="32" fillId="4" borderId="17" xfId="37" applyNumberFormat="1" applyFont="1" applyFill="1" applyBorder="1"/>
    <xf numFmtId="0" fontId="40" fillId="3" borderId="17" xfId="32" applyFont="1" applyFill="1" applyBorder="1" applyAlignment="1" applyProtection="1">
      <alignment wrapText="1"/>
    </xf>
    <xf numFmtId="0" fontId="40" fillId="3" borderId="17" xfId="32" applyFont="1" applyFill="1" applyBorder="1" applyAlignment="1" applyProtection="1">
      <alignment horizontal="left" wrapText="1"/>
    </xf>
    <xf numFmtId="0" fontId="33" fillId="3" borderId="19" xfId="35" applyFont="1" applyFill="1" applyBorder="1" applyProtection="1">
      <alignment horizontal="center"/>
    </xf>
    <xf numFmtId="2" fontId="33" fillId="3" borderId="19" xfId="38" applyNumberFormat="1" applyFont="1" applyFill="1" applyBorder="1" applyAlignment="1" applyProtection="1">
      <alignment horizontal="center"/>
    </xf>
    <xf numFmtId="167" fontId="33" fillId="3" borderId="19" xfId="36" applyNumberFormat="1" applyFont="1" applyFill="1" applyBorder="1" applyAlignment="1" applyProtection="1">
      <alignment horizontal="center"/>
    </xf>
    <xf numFmtId="170" fontId="35" fillId="3" borderId="0" xfId="37" applyNumberFormat="1" applyFont="1" applyFill="1" applyBorder="1"/>
    <xf numFmtId="165" fontId="31" fillId="0" borderId="0" xfId="0" applyFont="1" applyBorder="1" applyAlignment="1">
      <alignment vertical="center" shrinkToFit="1"/>
    </xf>
    <xf numFmtId="0" fontId="39" fillId="2" borderId="19" xfId="35" applyFont="1" applyFill="1" applyBorder="1" applyProtection="1">
      <alignment horizontal="center"/>
    </xf>
    <xf numFmtId="2" fontId="39" fillId="2" borderId="19" xfId="38" applyNumberFormat="1" applyFont="1" applyFill="1" applyBorder="1" applyAlignment="1" applyProtection="1">
      <alignment horizontal="center"/>
    </xf>
    <xf numFmtId="167" fontId="39" fillId="2" borderId="19" xfId="36" applyNumberFormat="1" applyFont="1" applyFill="1" applyBorder="1" applyAlignment="1" applyProtection="1">
      <alignment horizontal="center"/>
    </xf>
    <xf numFmtId="170" fontId="32" fillId="2" borderId="0" xfId="37" applyNumberFormat="1" applyFont="1" applyFill="1" applyBorder="1"/>
    <xf numFmtId="0" fontId="3" fillId="0" borderId="25" xfId="34" applyBorder="1" applyAlignment="1" applyProtection="1">
      <alignment horizontal="center"/>
    </xf>
    <xf numFmtId="0" fontId="3" fillId="0" borderId="26" xfId="34" applyBorder="1" applyAlignment="1" applyProtection="1">
      <alignment horizontal="center"/>
    </xf>
    <xf numFmtId="0" fontId="3" fillId="0" borderId="27" xfId="34" applyBorder="1" applyAlignment="1" applyProtection="1">
      <alignment horizontal="center"/>
    </xf>
    <xf numFmtId="0" fontId="7" fillId="2" borderId="17" xfId="33" applyFont="1" applyFill="1" applyBorder="1" applyProtection="1">
      <alignment horizontal="right"/>
    </xf>
    <xf numFmtId="0" fontId="32" fillId="4" borderId="25" xfId="33" applyFont="1" applyFill="1" applyBorder="1" applyProtection="1">
      <alignment horizontal="right"/>
    </xf>
    <xf numFmtId="0" fontId="32" fillId="4" borderId="26" xfId="33" applyFont="1" applyFill="1" applyBorder="1" applyProtection="1">
      <alignment horizontal="right"/>
    </xf>
    <xf numFmtId="0" fontId="32" fillId="4" borderId="27" xfId="33" applyFont="1" applyFill="1" applyBorder="1" applyProtection="1">
      <alignment horizontal="right"/>
    </xf>
    <xf numFmtId="165" fontId="17" fillId="0" borderId="21" xfId="0" applyFont="1" applyBorder="1" applyAlignment="1">
      <alignment horizontal="center" vertical="center" wrapText="1"/>
    </xf>
    <xf numFmtId="0" fontId="3" fillId="0" borderId="24" xfId="34" applyBorder="1" applyAlignment="1" applyProtection="1">
      <alignment horizontal="center"/>
    </xf>
    <xf numFmtId="0" fontId="3" fillId="0" borderId="28" xfId="34" applyBorder="1" applyAlignment="1" applyProtection="1">
      <alignment horizontal="center"/>
    </xf>
    <xf numFmtId="0" fontId="3" fillId="0" borderId="23" xfId="34" applyBorder="1" applyAlignment="1" applyProtection="1">
      <alignment horizontal="center"/>
    </xf>
    <xf numFmtId="165" fontId="17" fillId="0" borderId="25" xfId="0" applyFont="1" applyBorder="1" applyAlignment="1">
      <alignment horizontal="left" vertical="center"/>
    </xf>
    <xf numFmtId="165" fontId="17" fillId="0" borderId="26" xfId="0" applyFont="1" applyBorder="1" applyAlignment="1">
      <alignment horizontal="left" vertical="center"/>
    </xf>
    <xf numFmtId="165" fontId="17" fillId="0" borderId="27" xfId="0" applyFont="1" applyBorder="1" applyAlignment="1">
      <alignment horizontal="left" vertical="center"/>
    </xf>
    <xf numFmtId="0" fontId="13" fillId="0" borderId="25" xfId="34" applyFont="1" applyBorder="1" applyAlignment="1" applyProtection="1">
      <alignment horizontal="left"/>
    </xf>
    <xf numFmtId="0" fontId="13" fillId="0" borderId="26" xfId="34" applyFont="1" applyBorder="1" applyAlignment="1" applyProtection="1">
      <alignment horizontal="left"/>
    </xf>
    <xf numFmtId="0" fontId="13" fillId="0" borderId="27" xfId="34" applyFont="1" applyBorder="1" applyAlignment="1" applyProtection="1">
      <alignment horizontal="left"/>
    </xf>
    <xf numFmtId="165" fontId="28" fillId="0" borderId="20" xfId="0" applyFont="1" applyBorder="1" applyAlignment="1">
      <alignment horizontal="left" vertical="center"/>
    </xf>
    <xf numFmtId="0" fontId="22" fillId="4" borderId="31" xfId="32" applyFont="1" applyFill="1" applyBorder="1" applyAlignment="1" applyProtection="1">
      <alignment horizontal="left"/>
    </xf>
    <xf numFmtId="0" fontId="22" fillId="4" borderId="32" xfId="32" applyFont="1" applyFill="1" applyBorder="1" applyAlignment="1" applyProtection="1">
      <alignment horizontal="left"/>
    </xf>
    <xf numFmtId="165" fontId="6" fillId="0" borderId="25" xfId="0" applyFont="1" applyBorder="1" applyAlignment="1">
      <alignment horizontal="left" vertical="center" shrinkToFit="1"/>
    </xf>
    <xf numFmtId="165" fontId="6" fillId="0" borderId="26" xfId="0" applyFont="1" applyBorder="1" applyAlignment="1">
      <alignment horizontal="left" vertical="center" shrinkToFit="1"/>
    </xf>
    <xf numFmtId="165" fontId="6" fillId="0" borderId="27" xfId="0" applyFont="1" applyBorder="1" applyAlignment="1">
      <alignment horizontal="left" vertical="center" shrinkToFit="1"/>
    </xf>
    <xf numFmtId="14" fontId="17" fillId="0" borderId="25" xfId="0" applyNumberFormat="1" applyFont="1" applyBorder="1" applyAlignment="1">
      <alignment horizontal="left" vertical="center" wrapText="1"/>
    </xf>
    <xf numFmtId="14" fontId="17" fillId="0" borderId="26" xfId="0" applyNumberFormat="1" applyFont="1" applyBorder="1" applyAlignment="1">
      <alignment horizontal="left" vertical="center" wrapText="1"/>
    </xf>
    <xf numFmtId="14" fontId="17" fillId="0" borderId="27" xfId="0" applyNumberFormat="1" applyFont="1" applyBorder="1" applyAlignment="1">
      <alignment horizontal="left" vertical="center" wrapText="1"/>
    </xf>
  </cellXfs>
  <cellStyles count="45">
    <cellStyle name="article" xfId="40" xr:uid="{17E2DBD9-1D6B-9449-9D49-6DC27BD992EA}"/>
    <cellStyle name="Désignation 2" xfId="32" xr:uid="{BEAF5BE9-484B-1A44-8220-9AABC0C13C5A}"/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illiers 2" xfId="42" xr:uid="{A338B97D-6994-8940-AF89-532A99FCBE09}"/>
    <cellStyle name="Monétaire 2" xfId="27" xr:uid="{2A7508E6-8B15-C24B-91E8-1729D86D6D5D}"/>
    <cellStyle name="Monétaire 3" xfId="29" xr:uid="{472471E3-96C2-BC4B-8E42-D95D3D465715}"/>
    <cellStyle name="Monétaire 4" xfId="41" xr:uid="{514EDB1F-B574-7040-B00E-A0EC6CE426F9}"/>
    <cellStyle name="Normal" xfId="0" builtinId="0"/>
    <cellStyle name="Normal 2" xfId="3" xr:uid="{00000000-0005-0000-0000-00001C000000}"/>
    <cellStyle name="Normal 3" xfId="28" xr:uid="{C69EA085-0CDB-B84B-9207-F37A2A564C9A}"/>
    <cellStyle name="Normal 4" xfId="43" xr:uid="{E45F37C0-7E33-CE47-B341-1157B0949451}"/>
    <cellStyle name="Normal_CDPGF-TYPE" xfId="34" xr:uid="{50FFC6F8-3CA1-DB44-99AA-A9485B715068}"/>
    <cellStyle name="Pourcentage 2" xfId="30" xr:uid="{71639C88-AF5D-EC40-972B-2D432FAD6480}"/>
    <cellStyle name="Pourcentage 3" xfId="44" xr:uid="{8E22BBF5-B097-D34E-9078-56EA6328631F}"/>
    <cellStyle name="Prix_unit" xfId="36" xr:uid="{660870C4-93C8-194D-A251-1AEAFA3C048B}"/>
    <cellStyle name="Produits" xfId="39" xr:uid="{272C33CB-D030-1546-B38F-2855BA1D72CF}"/>
    <cellStyle name="Quantités" xfId="38" xr:uid="{6A89CD79-8CD1-0245-81CE-13E49C1E5A5D}"/>
    <cellStyle name="soustitre" xfId="31" xr:uid="{BC1FF3DD-B2F5-5741-A0A6-770962D6F1A7}"/>
    <cellStyle name="soustotal" xfId="33" xr:uid="{4D2831CB-88E7-374D-B975-5443BB65EE7F}"/>
    <cellStyle name="stproduit" xfId="37" xr:uid="{788D5F2B-289B-0D44-9959-3E8577FABF7C}"/>
    <cellStyle name="Unités" xfId="35" xr:uid="{502F49C1-81EE-D843-97B6-5EE0901C28C6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4100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328898</xdr:colOff>
      <xdr:row>4</xdr:row>
      <xdr:rowOff>9768</xdr:rowOff>
    </xdr:from>
    <xdr:to>
      <xdr:col>10</xdr:col>
      <xdr:colOff>158632</xdr:colOff>
      <xdr:row>13</xdr:row>
      <xdr:rowOff>48569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8C08F58-80A4-7B44-B709-DBE4C687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/>
      </xdr:blipFill>
      <xdr:spPr bwMode="auto">
        <a:xfrm>
          <a:off x="6259798" y="708268"/>
          <a:ext cx="3944534" cy="161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58785</xdr:colOff>
      <xdr:row>2</xdr:row>
      <xdr:rowOff>1035</xdr:rowOff>
    </xdr:from>
    <xdr:to>
      <xdr:col>9</xdr:col>
      <xdr:colOff>320158</xdr:colOff>
      <xdr:row>6</xdr:row>
      <xdr:rowOff>56671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D85A4F3-E3CD-5D41-A7A5-2A4406FE21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8939" b="28120"/>
        <a:stretch/>
      </xdr:blipFill>
      <xdr:spPr>
        <a:xfrm>
          <a:off x="7564485" y="356635"/>
          <a:ext cx="1721873" cy="741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14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9B020-2D19-E140-BF6E-1359DC741350}">
  <dimension ref="A1:L273"/>
  <sheetViews>
    <sheetView tabSelected="1" view="pageBreakPreview" zoomScale="150" zoomScaleNormal="125" zoomScaleSheetLayoutView="150" zoomScalePageLayoutView="94" workbookViewId="0">
      <selection activeCell="A42" sqref="A42"/>
    </sheetView>
  </sheetViews>
  <sheetFormatPr baseColWidth="10" defaultColWidth="10.796875" defaultRowHeight="13"/>
  <cols>
    <col min="1" max="1" width="10.796875" style="51" customWidth="1"/>
    <col min="2" max="2" width="1.796875" style="58" customWidth="1"/>
    <col min="3" max="3" width="7.19921875" style="57" customWidth="1"/>
    <col min="4" max="4" width="7.796875" style="57" customWidth="1"/>
    <col min="5" max="5" width="65.796875" style="57" customWidth="1"/>
    <col min="6" max="6" width="16.796875" style="45" customWidth="1"/>
    <col min="7" max="7" width="8" style="45" customWidth="1"/>
    <col min="8" max="8" width="8" style="50" customWidth="1"/>
    <col min="9" max="9" width="15" style="45" customWidth="1"/>
    <col min="10" max="10" width="17" style="45" customWidth="1"/>
    <col min="11" max="11" width="13.19921875" style="45" customWidth="1"/>
    <col min="12" max="12" width="18" style="46" customWidth="1"/>
    <col min="13" max="14" width="10.796875" style="45"/>
    <col min="15" max="15" width="81" style="45" customWidth="1"/>
    <col min="16" max="249" width="10.796875" style="45"/>
    <col min="250" max="250" width="10.3984375" style="45" customWidth="1"/>
    <col min="251" max="251" width="106.796875" style="45" customWidth="1"/>
    <col min="252" max="252" width="10.796875" style="45" customWidth="1"/>
    <col min="253" max="254" width="11.19921875" style="45" customWidth="1"/>
    <col min="255" max="255" width="14.796875" style="45" customWidth="1"/>
    <col min="256" max="256" width="22.19921875" style="45" customWidth="1"/>
    <col min="257" max="257" width="10.796875" style="45" customWidth="1"/>
    <col min="258" max="258" width="18" style="45" customWidth="1"/>
    <col min="259" max="505" width="10.796875" style="45"/>
    <col min="506" max="506" width="10.3984375" style="45" customWidth="1"/>
    <col min="507" max="507" width="106.796875" style="45" customWidth="1"/>
    <col min="508" max="508" width="10.796875" style="45" customWidth="1"/>
    <col min="509" max="510" width="11.19921875" style="45" customWidth="1"/>
    <col min="511" max="511" width="14.796875" style="45" customWidth="1"/>
    <col min="512" max="512" width="22.19921875" style="45" customWidth="1"/>
    <col min="513" max="513" width="10.796875" style="45" customWidth="1"/>
    <col min="514" max="514" width="18" style="45" customWidth="1"/>
    <col min="515" max="761" width="10.796875" style="45"/>
    <col min="762" max="762" width="10.3984375" style="45" customWidth="1"/>
    <col min="763" max="763" width="106.796875" style="45" customWidth="1"/>
    <col min="764" max="764" width="10.796875" style="45" customWidth="1"/>
    <col min="765" max="766" width="11.19921875" style="45" customWidth="1"/>
    <col min="767" max="767" width="14.796875" style="45" customWidth="1"/>
    <col min="768" max="768" width="22.19921875" style="45" customWidth="1"/>
    <col min="769" max="769" width="10.796875" style="45" customWidth="1"/>
    <col min="770" max="770" width="18" style="45" customWidth="1"/>
    <col min="771" max="1017" width="10.796875" style="45"/>
    <col min="1018" max="1018" width="10.3984375" style="45" customWidth="1"/>
    <col min="1019" max="1019" width="106.796875" style="45" customWidth="1"/>
    <col min="1020" max="1020" width="10.796875" style="45" customWidth="1"/>
    <col min="1021" max="1022" width="11.19921875" style="45" customWidth="1"/>
    <col min="1023" max="1023" width="14.796875" style="45" customWidth="1"/>
    <col min="1024" max="1024" width="22.19921875" style="45" customWidth="1"/>
    <col min="1025" max="1025" width="10.796875" style="45" customWidth="1"/>
    <col min="1026" max="1026" width="18" style="45" customWidth="1"/>
    <col min="1027" max="1273" width="10.796875" style="45"/>
    <col min="1274" max="1274" width="10.3984375" style="45" customWidth="1"/>
    <col min="1275" max="1275" width="106.796875" style="45" customWidth="1"/>
    <col min="1276" max="1276" width="10.796875" style="45" customWidth="1"/>
    <col min="1277" max="1278" width="11.19921875" style="45" customWidth="1"/>
    <col min="1279" max="1279" width="14.796875" style="45" customWidth="1"/>
    <col min="1280" max="1280" width="22.19921875" style="45" customWidth="1"/>
    <col min="1281" max="1281" width="10.796875" style="45" customWidth="1"/>
    <col min="1282" max="1282" width="18" style="45" customWidth="1"/>
    <col min="1283" max="1529" width="10.796875" style="45"/>
    <col min="1530" max="1530" width="10.3984375" style="45" customWidth="1"/>
    <col min="1531" max="1531" width="106.796875" style="45" customWidth="1"/>
    <col min="1532" max="1532" width="10.796875" style="45" customWidth="1"/>
    <col min="1533" max="1534" width="11.19921875" style="45" customWidth="1"/>
    <col min="1535" max="1535" width="14.796875" style="45" customWidth="1"/>
    <col min="1536" max="1536" width="22.19921875" style="45" customWidth="1"/>
    <col min="1537" max="1537" width="10.796875" style="45" customWidth="1"/>
    <col min="1538" max="1538" width="18" style="45" customWidth="1"/>
    <col min="1539" max="1785" width="10.796875" style="45"/>
    <col min="1786" max="1786" width="10.3984375" style="45" customWidth="1"/>
    <col min="1787" max="1787" width="106.796875" style="45" customWidth="1"/>
    <col min="1788" max="1788" width="10.796875" style="45" customWidth="1"/>
    <col min="1789" max="1790" width="11.19921875" style="45" customWidth="1"/>
    <col min="1791" max="1791" width="14.796875" style="45" customWidth="1"/>
    <col min="1792" max="1792" width="22.19921875" style="45" customWidth="1"/>
    <col min="1793" max="1793" width="10.796875" style="45" customWidth="1"/>
    <col min="1794" max="1794" width="18" style="45" customWidth="1"/>
    <col min="1795" max="2041" width="10.796875" style="45"/>
    <col min="2042" max="2042" width="10.3984375" style="45" customWidth="1"/>
    <col min="2043" max="2043" width="106.796875" style="45" customWidth="1"/>
    <col min="2044" max="2044" width="10.796875" style="45" customWidth="1"/>
    <col min="2045" max="2046" width="11.19921875" style="45" customWidth="1"/>
    <col min="2047" max="2047" width="14.796875" style="45" customWidth="1"/>
    <col min="2048" max="2048" width="22.19921875" style="45" customWidth="1"/>
    <col min="2049" max="2049" width="10.796875" style="45" customWidth="1"/>
    <col min="2050" max="2050" width="18" style="45" customWidth="1"/>
    <col min="2051" max="2297" width="10.796875" style="45"/>
    <col min="2298" max="2298" width="10.3984375" style="45" customWidth="1"/>
    <col min="2299" max="2299" width="106.796875" style="45" customWidth="1"/>
    <col min="2300" max="2300" width="10.796875" style="45" customWidth="1"/>
    <col min="2301" max="2302" width="11.19921875" style="45" customWidth="1"/>
    <col min="2303" max="2303" width="14.796875" style="45" customWidth="1"/>
    <col min="2304" max="2304" width="22.19921875" style="45" customWidth="1"/>
    <col min="2305" max="2305" width="10.796875" style="45" customWidth="1"/>
    <col min="2306" max="2306" width="18" style="45" customWidth="1"/>
    <col min="2307" max="2553" width="10.796875" style="45"/>
    <col min="2554" max="2554" width="10.3984375" style="45" customWidth="1"/>
    <col min="2555" max="2555" width="106.796875" style="45" customWidth="1"/>
    <col min="2556" max="2556" width="10.796875" style="45" customWidth="1"/>
    <col min="2557" max="2558" width="11.19921875" style="45" customWidth="1"/>
    <col min="2559" max="2559" width="14.796875" style="45" customWidth="1"/>
    <col min="2560" max="2560" width="22.19921875" style="45" customWidth="1"/>
    <col min="2561" max="2561" width="10.796875" style="45" customWidth="1"/>
    <col min="2562" max="2562" width="18" style="45" customWidth="1"/>
    <col min="2563" max="2809" width="10.796875" style="45"/>
    <col min="2810" max="2810" width="10.3984375" style="45" customWidth="1"/>
    <col min="2811" max="2811" width="106.796875" style="45" customWidth="1"/>
    <col min="2812" max="2812" width="10.796875" style="45" customWidth="1"/>
    <col min="2813" max="2814" width="11.19921875" style="45" customWidth="1"/>
    <col min="2815" max="2815" width="14.796875" style="45" customWidth="1"/>
    <col min="2816" max="2816" width="22.19921875" style="45" customWidth="1"/>
    <col min="2817" max="2817" width="10.796875" style="45" customWidth="1"/>
    <col min="2818" max="2818" width="18" style="45" customWidth="1"/>
    <col min="2819" max="3065" width="10.796875" style="45"/>
    <col min="3066" max="3066" width="10.3984375" style="45" customWidth="1"/>
    <col min="3067" max="3067" width="106.796875" style="45" customWidth="1"/>
    <col min="3068" max="3068" width="10.796875" style="45" customWidth="1"/>
    <col min="3069" max="3070" width="11.19921875" style="45" customWidth="1"/>
    <col min="3071" max="3071" width="14.796875" style="45" customWidth="1"/>
    <col min="3072" max="3072" width="22.19921875" style="45" customWidth="1"/>
    <col min="3073" max="3073" width="10.796875" style="45" customWidth="1"/>
    <col min="3074" max="3074" width="18" style="45" customWidth="1"/>
    <col min="3075" max="3321" width="10.796875" style="45"/>
    <col min="3322" max="3322" width="10.3984375" style="45" customWidth="1"/>
    <col min="3323" max="3323" width="106.796875" style="45" customWidth="1"/>
    <col min="3324" max="3324" width="10.796875" style="45" customWidth="1"/>
    <col min="3325" max="3326" width="11.19921875" style="45" customWidth="1"/>
    <col min="3327" max="3327" width="14.796875" style="45" customWidth="1"/>
    <col min="3328" max="3328" width="22.19921875" style="45" customWidth="1"/>
    <col min="3329" max="3329" width="10.796875" style="45" customWidth="1"/>
    <col min="3330" max="3330" width="18" style="45" customWidth="1"/>
    <col min="3331" max="3577" width="10.796875" style="45"/>
    <col min="3578" max="3578" width="10.3984375" style="45" customWidth="1"/>
    <col min="3579" max="3579" width="106.796875" style="45" customWidth="1"/>
    <col min="3580" max="3580" width="10.796875" style="45" customWidth="1"/>
    <col min="3581" max="3582" width="11.19921875" style="45" customWidth="1"/>
    <col min="3583" max="3583" width="14.796875" style="45" customWidth="1"/>
    <col min="3584" max="3584" width="22.19921875" style="45" customWidth="1"/>
    <col min="3585" max="3585" width="10.796875" style="45" customWidth="1"/>
    <col min="3586" max="3586" width="18" style="45" customWidth="1"/>
    <col min="3587" max="3833" width="10.796875" style="45"/>
    <col min="3834" max="3834" width="10.3984375" style="45" customWidth="1"/>
    <col min="3835" max="3835" width="106.796875" style="45" customWidth="1"/>
    <col min="3836" max="3836" width="10.796875" style="45" customWidth="1"/>
    <col min="3837" max="3838" width="11.19921875" style="45" customWidth="1"/>
    <col min="3839" max="3839" width="14.796875" style="45" customWidth="1"/>
    <col min="3840" max="3840" width="22.19921875" style="45" customWidth="1"/>
    <col min="3841" max="3841" width="10.796875" style="45" customWidth="1"/>
    <col min="3842" max="3842" width="18" style="45" customWidth="1"/>
    <col min="3843" max="4089" width="10.796875" style="45"/>
    <col min="4090" max="4090" width="10.3984375" style="45" customWidth="1"/>
    <col min="4091" max="4091" width="106.796875" style="45" customWidth="1"/>
    <col min="4092" max="4092" width="10.796875" style="45" customWidth="1"/>
    <col min="4093" max="4094" width="11.19921875" style="45" customWidth="1"/>
    <col min="4095" max="4095" width="14.796875" style="45" customWidth="1"/>
    <col min="4096" max="4096" width="22.19921875" style="45" customWidth="1"/>
    <col min="4097" max="4097" width="10.796875" style="45" customWidth="1"/>
    <col min="4098" max="4098" width="18" style="45" customWidth="1"/>
    <col min="4099" max="4345" width="10.796875" style="45"/>
    <col min="4346" max="4346" width="10.3984375" style="45" customWidth="1"/>
    <col min="4347" max="4347" width="106.796875" style="45" customWidth="1"/>
    <col min="4348" max="4348" width="10.796875" style="45" customWidth="1"/>
    <col min="4349" max="4350" width="11.19921875" style="45" customWidth="1"/>
    <col min="4351" max="4351" width="14.796875" style="45" customWidth="1"/>
    <col min="4352" max="4352" width="22.19921875" style="45" customWidth="1"/>
    <col min="4353" max="4353" width="10.796875" style="45" customWidth="1"/>
    <col min="4354" max="4354" width="18" style="45" customWidth="1"/>
    <col min="4355" max="4601" width="10.796875" style="45"/>
    <col min="4602" max="4602" width="10.3984375" style="45" customWidth="1"/>
    <col min="4603" max="4603" width="106.796875" style="45" customWidth="1"/>
    <col min="4604" max="4604" width="10.796875" style="45" customWidth="1"/>
    <col min="4605" max="4606" width="11.19921875" style="45" customWidth="1"/>
    <col min="4607" max="4607" width="14.796875" style="45" customWidth="1"/>
    <col min="4608" max="4608" width="22.19921875" style="45" customWidth="1"/>
    <col min="4609" max="4609" width="10.796875" style="45" customWidth="1"/>
    <col min="4610" max="4610" width="18" style="45" customWidth="1"/>
    <col min="4611" max="4857" width="10.796875" style="45"/>
    <col min="4858" max="4858" width="10.3984375" style="45" customWidth="1"/>
    <col min="4859" max="4859" width="106.796875" style="45" customWidth="1"/>
    <col min="4860" max="4860" width="10.796875" style="45" customWidth="1"/>
    <col min="4861" max="4862" width="11.19921875" style="45" customWidth="1"/>
    <col min="4863" max="4863" width="14.796875" style="45" customWidth="1"/>
    <col min="4864" max="4864" width="22.19921875" style="45" customWidth="1"/>
    <col min="4865" max="4865" width="10.796875" style="45" customWidth="1"/>
    <col min="4866" max="4866" width="18" style="45" customWidth="1"/>
    <col min="4867" max="5113" width="10.796875" style="45"/>
    <col min="5114" max="5114" width="10.3984375" style="45" customWidth="1"/>
    <col min="5115" max="5115" width="106.796875" style="45" customWidth="1"/>
    <col min="5116" max="5116" width="10.796875" style="45" customWidth="1"/>
    <col min="5117" max="5118" width="11.19921875" style="45" customWidth="1"/>
    <col min="5119" max="5119" width="14.796875" style="45" customWidth="1"/>
    <col min="5120" max="5120" width="22.19921875" style="45" customWidth="1"/>
    <col min="5121" max="5121" width="10.796875" style="45" customWidth="1"/>
    <col min="5122" max="5122" width="18" style="45" customWidth="1"/>
    <col min="5123" max="5369" width="10.796875" style="45"/>
    <col min="5370" max="5370" width="10.3984375" style="45" customWidth="1"/>
    <col min="5371" max="5371" width="106.796875" style="45" customWidth="1"/>
    <col min="5372" max="5372" width="10.796875" style="45" customWidth="1"/>
    <col min="5373" max="5374" width="11.19921875" style="45" customWidth="1"/>
    <col min="5375" max="5375" width="14.796875" style="45" customWidth="1"/>
    <col min="5376" max="5376" width="22.19921875" style="45" customWidth="1"/>
    <col min="5377" max="5377" width="10.796875" style="45" customWidth="1"/>
    <col min="5378" max="5378" width="18" style="45" customWidth="1"/>
    <col min="5379" max="5625" width="10.796875" style="45"/>
    <col min="5626" max="5626" width="10.3984375" style="45" customWidth="1"/>
    <col min="5627" max="5627" width="106.796875" style="45" customWidth="1"/>
    <col min="5628" max="5628" width="10.796875" style="45" customWidth="1"/>
    <col min="5629" max="5630" width="11.19921875" style="45" customWidth="1"/>
    <col min="5631" max="5631" width="14.796875" style="45" customWidth="1"/>
    <col min="5632" max="5632" width="22.19921875" style="45" customWidth="1"/>
    <col min="5633" max="5633" width="10.796875" style="45" customWidth="1"/>
    <col min="5634" max="5634" width="18" style="45" customWidth="1"/>
    <col min="5635" max="5881" width="10.796875" style="45"/>
    <col min="5882" max="5882" width="10.3984375" style="45" customWidth="1"/>
    <col min="5883" max="5883" width="106.796875" style="45" customWidth="1"/>
    <col min="5884" max="5884" width="10.796875" style="45" customWidth="1"/>
    <col min="5885" max="5886" width="11.19921875" style="45" customWidth="1"/>
    <col min="5887" max="5887" width="14.796875" style="45" customWidth="1"/>
    <col min="5888" max="5888" width="22.19921875" style="45" customWidth="1"/>
    <col min="5889" max="5889" width="10.796875" style="45" customWidth="1"/>
    <col min="5890" max="5890" width="18" style="45" customWidth="1"/>
    <col min="5891" max="6137" width="10.796875" style="45"/>
    <col min="6138" max="6138" width="10.3984375" style="45" customWidth="1"/>
    <col min="6139" max="6139" width="106.796875" style="45" customWidth="1"/>
    <col min="6140" max="6140" width="10.796875" style="45" customWidth="1"/>
    <col min="6141" max="6142" width="11.19921875" style="45" customWidth="1"/>
    <col min="6143" max="6143" width="14.796875" style="45" customWidth="1"/>
    <col min="6144" max="6144" width="22.19921875" style="45" customWidth="1"/>
    <col min="6145" max="6145" width="10.796875" style="45" customWidth="1"/>
    <col min="6146" max="6146" width="18" style="45" customWidth="1"/>
    <col min="6147" max="6393" width="10.796875" style="45"/>
    <col min="6394" max="6394" width="10.3984375" style="45" customWidth="1"/>
    <col min="6395" max="6395" width="106.796875" style="45" customWidth="1"/>
    <col min="6396" max="6396" width="10.796875" style="45" customWidth="1"/>
    <col min="6397" max="6398" width="11.19921875" style="45" customWidth="1"/>
    <col min="6399" max="6399" width="14.796875" style="45" customWidth="1"/>
    <col min="6400" max="6400" width="22.19921875" style="45" customWidth="1"/>
    <col min="6401" max="6401" width="10.796875" style="45" customWidth="1"/>
    <col min="6402" max="6402" width="18" style="45" customWidth="1"/>
    <col min="6403" max="6649" width="10.796875" style="45"/>
    <col min="6650" max="6650" width="10.3984375" style="45" customWidth="1"/>
    <col min="6651" max="6651" width="106.796875" style="45" customWidth="1"/>
    <col min="6652" max="6652" width="10.796875" style="45" customWidth="1"/>
    <col min="6653" max="6654" width="11.19921875" style="45" customWidth="1"/>
    <col min="6655" max="6655" width="14.796875" style="45" customWidth="1"/>
    <col min="6656" max="6656" width="22.19921875" style="45" customWidth="1"/>
    <col min="6657" max="6657" width="10.796875" style="45" customWidth="1"/>
    <col min="6658" max="6658" width="18" style="45" customWidth="1"/>
    <col min="6659" max="6905" width="10.796875" style="45"/>
    <col min="6906" max="6906" width="10.3984375" style="45" customWidth="1"/>
    <col min="6907" max="6907" width="106.796875" style="45" customWidth="1"/>
    <col min="6908" max="6908" width="10.796875" style="45" customWidth="1"/>
    <col min="6909" max="6910" width="11.19921875" style="45" customWidth="1"/>
    <col min="6911" max="6911" width="14.796875" style="45" customWidth="1"/>
    <col min="6912" max="6912" width="22.19921875" style="45" customWidth="1"/>
    <col min="6913" max="6913" width="10.796875" style="45" customWidth="1"/>
    <col min="6914" max="6914" width="18" style="45" customWidth="1"/>
    <col min="6915" max="7161" width="10.796875" style="45"/>
    <col min="7162" max="7162" width="10.3984375" style="45" customWidth="1"/>
    <col min="7163" max="7163" width="106.796875" style="45" customWidth="1"/>
    <col min="7164" max="7164" width="10.796875" style="45" customWidth="1"/>
    <col min="7165" max="7166" width="11.19921875" style="45" customWidth="1"/>
    <col min="7167" max="7167" width="14.796875" style="45" customWidth="1"/>
    <col min="7168" max="7168" width="22.19921875" style="45" customWidth="1"/>
    <col min="7169" max="7169" width="10.796875" style="45" customWidth="1"/>
    <col min="7170" max="7170" width="18" style="45" customWidth="1"/>
    <col min="7171" max="7417" width="10.796875" style="45"/>
    <col min="7418" max="7418" width="10.3984375" style="45" customWidth="1"/>
    <col min="7419" max="7419" width="106.796875" style="45" customWidth="1"/>
    <col min="7420" max="7420" width="10.796875" style="45" customWidth="1"/>
    <col min="7421" max="7422" width="11.19921875" style="45" customWidth="1"/>
    <col min="7423" max="7423" width="14.796875" style="45" customWidth="1"/>
    <col min="7424" max="7424" width="22.19921875" style="45" customWidth="1"/>
    <col min="7425" max="7425" width="10.796875" style="45" customWidth="1"/>
    <col min="7426" max="7426" width="18" style="45" customWidth="1"/>
    <col min="7427" max="7673" width="10.796875" style="45"/>
    <col min="7674" max="7674" width="10.3984375" style="45" customWidth="1"/>
    <col min="7675" max="7675" width="106.796875" style="45" customWidth="1"/>
    <col min="7676" max="7676" width="10.796875" style="45" customWidth="1"/>
    <col min="7677" max="7678" width="11.19921875" style="45" customWidth="1"/>
    <col min="7679" max="7679" width="14.796875" style="45" customWidth="1"/>
    <col min="7680" max="7680" width="22.19921875" style="45" customWidth="1"/>
    <col min="7681" max="7681" width="10.796875" style="45" customWidth="1"/>
    <col min="7682" max="7682" width="18" style="45" customWidth="1"/>
    <col min="7683" max="7929" width="10.796875" style="45"/>
    <col min="7930" max="7930" width="10.3984375" style="45" customWidth="1"/>
    <col min="7931" max="7931" width="106.796875" style="45" customWidth="1"/>
    <col min="7932" max="7932" width="10.796875" style="45" customWidth="1"/>
    <col min="7933" max="7934" width="11.19921875" style="45" customWidth="1"/>
    <col min="7935" max="7935" width="14.796875" style="45" customWidth="1"/>
    <col min="7936" max="7936" width="22.19921875" style="45" customWidth="1"/>
    <col min="7937" max="7937" width="10.796875" style="45" customWidth="1"/>
    <col min="7938" max="7938" width="18" style="45" customWidth="1"/>
    <col min="7939" max="8185" width="10.796875" style="45"/>
    <col min="8186" max="8186" width="10.3984375" style="45" customWidth="1"/>
    <col min="8187" max="8187" width="106.796875" style="45" customWidth="1"/>
    <col min="8188" max="8188" width="10.796875" style="45" customWidth="1"/>
    <col min="8189" max="8190" width="11.19921875" style="45" customWidth="1"/>
    <col min="8191" max="8191" width="14.796875" style="45" customWidth="1"/>
    <col min="8192" max="8192" width="22.19921875" style="45" customWidth="1"/>
    <col min="8193" max="8193" width="10.796875" style="45" customWidth="1"/>
    <col min="8194" max="8194" width="18" style="45" customWidth="1"/>
    <col min="8195" max="8441" width="10.796875" style="45"/>
    <col min="8442" max="8442" width="10.3984375" style="45" customWidth="1"/>
    <col min="8443" max="8443" width="106.796875" style="45" customWidth="1"/>
    <col min="8444" max="8444" width="10.796875" style="45" customWidth="1"/>
    <col min="8445" max="8446" width="11.19921875" style="45" customWidth="1"/>
    <col min="8447" max="8447" width="14.796875" style="45" customWidth="1"/>
    <col min="8448" max="8448" width="22.19921875" style="45" customWidth="1"/>
    <col min="8449" max="8449" width="10.796875" style="45" customWidth="1"/>
    <col min="8450" max="8450" width="18" style="45" customWidth="1"/>
    <col min="8451" max="8697" width="10.796875" style="45"/>
    <col min="8698" max="8698" width="10.3984375" style="45" customWidth="1"/>
    <col min="8699" max="8699" width="106.796875" style="45" customWidth="1"/>
    <col min="8700" max="8700" width="10.796875" style="45" customWidth="1"/>
    <col min="8701" max="8702" width="11.19921875" style="45" customWidth="1"/>
    <col min="8703" max="8703" width="14.796875" style="45" customWidth="1"/>
    <col min="8704" max="8704" width="22.19921875" style="45" customWidth="1"/>
    <col min="8705" max="8705" width="10.796875" style="45" customWidth="1"/>
    <col min="8706" max="8706" width="18" style="45" customWidth="1"/>
    <col min="8707" max="8953" width="10.796875" style="45"/>
    <col min="8954" max="8954" width="10.3984375" style="45" customWidth="1"/>
    <col min="8955" max="8955" width="106.796875" style="45" customWidth="1"/>
    <col min="8956" max="8956" width="10.796875" style="45" customWidth="1"/>
    <col min="8957" max="8958" width="11.19921875" style="45" customWidth="1"/>
    <col min="8959" max="8959" width="14.796875" style="45" customWidth="1"/>
    <col min="8960" max="8960" width="22.19921875" style="45" customWidth="1"/>
    <col min="8961" max="8961" width="10.796875" style="45" customWidth="1"/>
    <col min="8962" max="8962" width="18" style="45" customWidth="1"/>
    <col min="8963" max="9209" width="10.796875" style="45"/>
    <col min="9210" max="9210" width="10.3984375" style="45" customWidth="1"/>
    <col min="9211" max="9211" width="106.796875" style="45" customWidth="1"/>
    <col min="9212" max="9212" width="10.796875" style="45" customWidth="1"/>
    <col min="9213" max="9214" width="11.19921875" style="45" customWidth="1"/>
    <col min="9215" max="9215" width="14.796875" style="45" customWidth="1"/>
    <col min="9216" max="9216" width="22.19921875" style="45" customWidth="1"/>
    <col min="9217" max="9217" width="10.796875" style="45" customWidth="1"/>
    <col min="9218" max="9218" width="18" style="45" customWidth="1"/>
    <col min="9219" max="9465" width="10.796875" style="45"/>
    <col min="9466" max="9466" width="10.3984375" style="45" customWidth="1"/>
    <col min="9467" max="9467" width="106.796875" style="45" customWidth="1"/>
    <col min="9468" max="9468" width="10.796875" style="45" customWidth="1"/>
    <col min="9469" max="9470" width="11.19921875" style="45" customWidth="1"/>
    <col min="9471" max="9471" width="14.796875" style="45" customWidth="1"/>
    <col min="9472" max="9472" width="22.19921875" style="45" customWidth="1"/>
    <col min="9473" max="9473" width="10.796875" style="45" customWidth="1"/>
    <col min="9474" max="9474" width="18" style="45" customWidth="1"/>
    <col min="9475" max="9721" width="10.796875" style="45"/>
    <col min="9722" max="9722" width="10.3984375" style="45" customWidth="1"/>
    <col min="9723" max="9723" width="106.796875" style="45" customWidth="1"/>
    <col min="9724" max="9724" width="10.796875" style="45" customWidth="1"/>
    <col min="9725" max="9726" width="11.19921875" style="45" customWidth="1"/>
    <col min="9727" max="9727" width="14.796875" style="45" customWidth="1"/>
    <col min="9728" max="9728" width="22.19921875" style="45" customWidth="1"/>
    <col min="9729" max="9729" width="10.796875" style="45" customWidth="1"/>
    <col min="9730" max="9730" width="18" style="45" customWidth="1"/>
    <col min="9731" max="9977" width="10.796875" style="45"/>
    <col min="9978" max="9978" width="10.3984375" style="45" customWidth="1"/>
    <col min="9979" max="9979" width="106.796875" style="45" customWidth="1"/>
    <col min="9980" max="9980" width="10.796875" style="45" customWidth="1"/>
    <col min="9981" max="9982" width="11.19921875" style="45" customWidth="1"/>
    <col min="9983" max="9983" width="14.796875" style="45" customWidth="1"/>
    <col min="9984" max="9984" width="22.19921875" style="45" customWidth="1"/>
    <col min="9985" max="9985" width="10.796875" style="45" customWidth="1"/>
    <col min="9986" max="9986" width="18" style="45" customWidth="1"/>
    <col min="9987" max="10233" width="10.796875" style="45"/>
    <col min="10234" max="10234" width="10.3984375" style="45" customWidth="1"/>
    <col min="10235" max="10235" width="106.796875" style="45" customWidth="1"/>
    <col min="10236" max="10236" width="10.796875" style="45" customWidth="1"/>
    <col min="10237" max="10238" width="11.19921875" style="45" customWidth="1"/>
    <col min="10239" max="10239" width="14.796875" style="45" customWidth="1"/>
    <col min="10240" max="10240" width="22.19921875" style="45" customWidth="1"/>
    <col min="10241" max="10241" width="10.796875" style="45" customWidth="1"/>
    <col min="10242" max="10242" width="18" style="45" customWidth="1"/>
    <col min="10243" max="10489" width="10.796875" style="45"/>
    <col min="10490" max="10490" width="10.3984375" style="45" customWidth="1"/>
    <col min="10491" max="10491" width="106.796875" style="45" customWidth="1"/>
    <col min="10492" max="10492" width="10.796875" style="45" customWidth="1"/>
    <col min="10493" max="10494" width="11.19921875" style="45" customWidth="1"/>
    <col min="10495" max="10495" width="14.796875" style="45" customWidth="1"/>
    <col min="10496" max="10496" width="22.19921875" style="45" customWidth="1"/>
    <col min="10497" max="10497" width="10.796875" style="45" customWidth="1"/>
    <col min="10498" max="10498" width="18" style="45" customWidth="1"/>
    <col min="10499" max="10745" width="10.796875" style="45"/>
    <col min="10746" max="10746" width="10.3984375" style="45" customWidth="1"/>
    <col min="10747" max="10747" width="106.796875" style="45" customWidth="1"/>
    <col min="10748" max="10748" width="10.796875" style="45" customWidth="1"/>
    <col min="10749" max="10750" width="11.19921875" style="45" customWidth="1"/>
    <col min="10751" max="10751" width="14.796875" style="45" customWidth="1"/>
    <col min="10752" max="10752" width="22.19921875" style="45" customWidth="1"/>
    <col min="10753" max="10753" width="10.796875" style="45" customWidth="1"/>
    <col min="10754" max="10754" width="18" style="45" customWidth="1"/>
    <col min="10755" max="11001" width="10.796875" style="45"/>
    <col min="11002" max="11002" width="10.3984375" style="45" customWidth="1"/>
    <col min="11003" max="11003" width="106.796875" style="45" customWidth="1"/>
    <col min="11004" max="11004" width="10.796875" style="45" customWidth="1"/>
    <col min="11005" max="11006" width="11.19921875" style="45" customWidth="1"/>
    <col min="11007" max="11007" width="14.796875" style="45" customWidth="1"/>
    <col min="11008" max="11008" width="22.19921875" style="45" customWidth="1"/>
    <col min="11009" max="11009" width="10.796875" style="45" customWidth="1"/>
    <col min="11010" max="11010" width="18" style="45" customWidth="1"/>
    <col min="11011" max="11257" width="10.796875" style="45"/>
    <col min="11258" max="11258" width="10.3984375" style="45" customWidth="1"/>
    <col min="11259" max="11259" width="106.796875" style="45" customWidth="1"/>
    <col min="11260" max="11260" width="10.796875" style="45" customWidth="1"/>
    <col min="11261" max="11262" width="11.19921875" style="45" customWidth="1"/>
    <col min="11263" max="11263" width="14.796875" style="45" customWidth="1"/>
    <col min="11264" max="11264" width="22.19921875" style="45" customWidth="1"/>
    <col min="11265" max="11265" width="10.796875" style="45" customWidth="1"/>
    <col min="11266" max="11266" width="18" style="45" customWidth="1"/>
    <col min="11267" max="11513" width="10.796875" style="45"/>
    <col min="11514" max="11514" width="10.3984375" style="45" customWidth="1"/>
    <col min="11515" max="11515" width="106.796875" style="45" customWidth="1"/>
    <col min="11516" max="11516" width="10.796875" style="45" customWidth="1"/>
    <col min="11517" max="11518" width="11.19921875" style="45" customWidth="1"/>
    <col min="11519" max="11519" width="14.796875" style="45" customWidth="1"/>
    <col min="11520" max="11520" width="22.19921875" style="45" customWidth="1"/>
    <col min="11521" max="11521" width="10.796875" style="45" customWidth="1"/>
    <col min="11522" max="11522" width="18" style="45" customWidth="1"/>
    <col min="11523" max="11769" width="10.796875" style="45"/>
    <col min="11770" max="11770" width="10.3984375" style="45" customWidth="1"/>
    <col min="11771" max="11771" width="106.796875" style="45" customWidth="1"/>
    <col min="11772" max="11772" width="10.796875" style="45" customWidth="1"/>
    <col min="11773" max="11774" width="11.19921875" style="45" customWidth="1"/>
    <col min="11775" max="11775" width="14.796875" style="45" customWidth="1"/>
    <col min="11776" max="11776" width="22.19921875" style="45" customWidth="1"/>
    <col min="11777" max="11777" width="10.796875" style="45" customWidth="1"/>
    <col min="11778" max="11778" width="18" style="45" customWidth="1"/>
    <col min="11779" max="12025" width="10.796875" style="45"/>
    <col min="12026" max="12026" width="10.3984375" style="45" customWidth="1"/>
    <col min="12027" max="12027" width="106.796875" style="45" customWidth="1"/>
    <col min="12028" max="12028" width="10.796875" style="45" customWidth="1"/>
    <col min="12029" max="12030" width="11.19921875" style="45" customWidth="1"/>
    <col min="12031" max="12031" width="14.796875" style="45" customWidth="1"/>
    <col min="12032" max="12032" width="22.19921875" style="45" customWidth="1"/>
    <col min="12033" max="12033" width="10.796875" style="45" customWidth="1"/>
    <col min="12034" max="12034" width="18" style="45" customWidth="1"/>
    <col min="12035" max="12281" width="10.796875" style="45"/>
    <col min="12282" max="12282" width="10.3984375" style="45" customWidth="1"/>
    <col min="12283" max="12283" width="106.796875" style="45" customWidth="1"/>
    <col min="12284" max="12284" width="10.796875" style="45" customWidth="1"/>
    <col min="12285" max="12286" width="11.19921875" style="45" customWidth="1"/>
    <col min="12287" max="12287" width="14.796875" style="45" customWidth="1"/>
    <col min="12288" max="12288" width="22.19921875" style="45" customWidth="1"/>
    <col min="12289" max="12289" width="10.796875" style="45" customWidth="1"/>
    <col min="12290" max="12290" width="18" style="45" customWidth="1"/>
    <col min="12291" max="12537" width="10.796875" style="45"/>
    <col min="12538" max="12538" width="10.3984375" style="45" customWidth="1"/>
    <col min="12539" max="12539" width="106.796875" style="45" customWidth="1"/>
    <col min="12540" max="12540" width="10.796875" style="45" customWidth="1"/>
    <col min="12541" max="12542" width="11.19921875" style="45" customWidth="1"/>
    <col min="12543" max="12543" width="14.796875" style="45" customWidth="1"/>
    <col min="12544" max="12544" width="22.19921875" style="45" customWidth="1"/>
    <col min="12545" max="12545" width="10.796875" style="45" customWidth="1"/>
    <col min="12546" max="12546" width="18" style="45" customWidth="1"/>
    <col min="12547" max="12793" width="10.796875" style="45"/>
    <col min="12794" max="12794" width="10.3984375" style="45" customWidth="1"/>
    <col min="12795" max="12795" width="106.796875" style="45" customWidth="1"/>
    <col min="12796" max="12796" width="10.796875" style="45" customWidth="1"/>
    <col min="12797" max="12798" width="11.19921875" style="45" customWidth="1"/>
    <col min="12799" max="12799" width="14.796875" style="45" customWidth="1"/>
    <col min="12800" max="12800" width="22.19921875" style="45" customWidth="1"/>
    <col min="12801" max="12801" width="10.796875" style="45" customWidth="1"/>
    <col min="12802" max="12802" width="18" style="45" customWidth="1"/>
    <col min="12803" max="13049" width="10.796875" style="45"/>
    <col min="13050" max="13050" width="10.3984375" style="45" customWidth="1"/>
    <col min="13051" max="13051" width="106.796875" style="45" customWidth="1"/>
    <col min="13052" max="13052" width="10.796875" style="45" customWidth="1"/>
    <col min="13053" max="13054" width="11.19921875" style="45" customWidth="1"/>
    <col min="13055" max="13055" width="14.796875" style="45" customWidth="1"/>
    <col min="13056" max="13056" width="22.19921875" style="45" customWidth="1"/>
    <col min="13057" max="13057" width="10.796875" style="45" customWidth="1"/>
    <col min="13058" max="13058" width="18" style="45" customWidth="1"/>
    <col min="13059" max="13305" width="10.796875" style="45"/>
    <col min="13306" max="13306" width="10.3984375" style="45" customWidth="1"/>
    <col min="13307" max="13307" width="106.796875" style="45" customWidth="1"/>
    <col min="13308" max="13308" width="10.796875" style="45" customWidth="1"/>
    <col min="13309" max="13310" width="11.19921875" style="45" customWidth="1"/>
    <col min="13311" max="13311" width="14.796875" style="45" customWidth="1"/>
    <col min="13312" max="13312" width="22.19921875" style="45" customWidth="1"/>
    <col min="13313" max="13313" width="10.796875" style="45" customWidth="1"/>
    <col min="13314" max="13314" width="18" style="45" customWidth="1"/>
    <col min="13315" max="13561" width="10.796875" style="45"/>
    <col min="13562" max="13562" width="10.3984375" style="45" customWidth="1"/>
    <col min="13563" max="13563" width="106.796875" style="45" customWidth="1"/>
    <col min="13564" max="13564" width="10.796875" style="45" customWidth="1"/>
    <col min="13565" max="13566" width="11.19921875" style="45" customWidth="1"/>
    <col min="13567" max="13567" width="14.796875" style="45" customWidth="1"/>
    <col min="13568" max="13568" width="22.19921875" style="45" customWidth="1"/>
    <col min="13569" max="13569" width="10.796875" style="45" customWidth="1"/>
    <col min="13570" max="13570" width="18" style="45" customWidth="1"/>
    <col min="13571" max="13817" width="10.796875" style="45"/>
    <col min="13818" max="13818" width="10.3984375" style="45" customWidth="1"/>
    <col min="13819" max="13819" width="106.796875" style="45" customWidth="1"/>
    <col min="13820" max="13820" width="10.796875" style="45" customWidth="1"/>
    <col min="13821" max="13822" width="11.19921875" style="45" customWidth="1"/>
    <col min="13823" max="13823" width="14.796875" style="45" customWidth="1"/>
    <col min="13824" max="13824" width="22.19921875" style="45" customWidth="1"/>
    <col min="13825" max="13825" width="10.796875" style="45" customWidth="1"/>
    <col min="13826" max="13826" width="18" style="45" customWidth="1"/>
    <col min="13827" max="14073" width="10.796875" style="45"/>
    <col min="14074" max="14074" width="10.3984375" style="45" customWidth="1"/>
    <col min="14075" max="14075" width="106.796875" style="45" customWidth="1"/>
    <col min="14076" max="14076" width="10.796875" style="45" customWidth="1"/>
    <col min="14077" max="14078" width="11.19921875" style="45" customWidth="1"/>
    <col min="14079" max="14079" width="14.796875" style="45" customWidth="1"/>
    <col min="14080" max="14080" width="22.19921875" style="45" customWidth="1"/>
    <col min="14081" max="14081" width="10.796875" style="45" customWidth="1"/>
    <col min="14082" max="14082" width="18" style="45" customWidth="1"/>
    <col min="14083" max="14329" width="10.796875" style="45"/>
    <col min="14330" max="14330" width="10.3984375" style="45" customWidth="1"/>
    <col min="14331" max="14331" width="106.796875" style="45" customWidth="1"/>
    <col min="14332" max="14332" width="10.796875" style="45" customWidth="1"/>
    <col min="14333" max="14334" width="11.19921875" style="45" customWidth="1"/>
    <col min="14335" max="14335" width="14.796875" style="45" customWidth="1"/>
    <col min="14336" max="14336" width="22.19921875" style="45" customWidth="1"/>
    <col min="14337" max="14337" width="10.796875" style="45" customWidth="1"/>
    <col min="14338" max="14338" width="18" style="45" customWidth="1"/>
    <col min="14339" max="14585" width="10.796875" style="45"/>
    <col min="14586" max="14586" width="10.3984375" style="45" customWidth="1"/>
    <col min="14587" max="14587" width="106.796875" style="45" customWidth="1"/>
    <col min="14588" max="14588" width="10.796875" style="45" customWidth="1"/>
    <col min="14589" max="14590" width="11.19921875" style="45" customWidth="1"/>
    <col min="14591" max="14591" width="14.796875" style="45" customWidth="1"/>
    <col min="14592" max="14592" width="22.19921875" style="45" customWidth="1"/>
    <col min="14593" max="14593" width="10.796875" style="45" customWidth="1"/>
    <col min="14594" max="14594" width="18" style="45" customWidth="1"/>
    <col min="14595" max="14841" width="10.796875" style="45"/>
    <col min="14842" max="14842" width="10.3984375" style="45" customWidth="1"/>
    <col min="14843" max="14843" width="106.796875" style="45" customWidth="1"/>
    <col min="14844" max="14844" width="10.796875" style="45" customWidth="1"/>
    <col min="14845" max="14846" width="11.19921875" style="45" customWidth="1"/>
    <col min="14847" max="14847" width="14.796875" style="45" customWidth="1"/>
    <col min="14848" max="14848" width="22.19921875" style="45" customWidth="1"/>
    <col min="14849" max="14849" width="10.796875" style="45" customWidth="1"/>
    <col min="14850" max="14850" width="18" style="45" customWidth="1"/>
    <col min="14851" max="15097" width="10.796875" style="45"/>
    <col min="15098" max="15098" width="10.3984375" style="45" customWidth="1"/>
    <col min="15099" max="15099" width="106.796875" style="45" customWidth="1"/>
    <col min="15100" max="15100" width="10.796875" style="45" customWidth="1"/>
    <col min="15101" max="15102" width="11.19921875" style="45" customWidth="1"/>
    <col min="15103" max="15103" width="14.796875" style="45" customWidth="1"/>
    <col min="15104" max="15104" width="22.19921875" style="45" customWidth="1"/>
    <col min="15105" max="15105" width="10.796875" style="45" customWidth="1"/>
    <col min="15106" max="15106" width="18" style="45" customWidth="1"/>
    <col min="15107" max="15353" width="10.796875" style="45"/>
    <col min="15354" max="15354" width="10.3984375" style="45" customWidth="1"/>
    <col min="15355" max="15355" width="106.796875" style="45" customWidth="1"/>
    <col min="15356" max="15356" width="10.796875" style="45" customWidth="1"/>
    <col min="15357" max="15358" width="11.19921875" style="45" customWidth="1"/>
    <col min="15359" max="15359" width="14.796875" style="45" customWidth="1"/>
    <col min="15360" max="15360" width="22.19921875" style="45" customWidth="1"/>
    <col min="15361" max="15361" width="10.796875" style="45" customWidth="1"/>
    <col min="15362" max="15362" width="18" style="45" customWidth="1"/>
    <col min="15363" max="15609" width="10.796875" style="45"/>
    <col min="15610" max="15610" width="10.3984375" style="45" customWidth="1"/>
    <col min="15611" max="15611" width="106.796875" style="45" customWidth="1"/>
    <col min="15612" max="15612" width="10.796875" style="45" customWidth="1"/>
    <col min="15613" max="15614" width="11.19921875" style="45" customWidth="1"/>
    <col min="15615" max="15615" width="14.796875" style="45" customWidth="1"/>
    <col min="15616" max="15616" width="22.19921875" style="45" customWidth="1"/>
    <col min="15617" max="15617" width="10.796875" style="45" customWidth="1"/>
    <col min="15618" max="15618" width="18" style="45" customWidth="1"/>
    <col min="15619" max="15865" width="10.796875" style="45"/>
    <col min="15866" max="15866" width="10.3984375" style="45" customWidth="1"/>
    <col min="15867" max="15867" width="106.796875" style="45" customWidth="1"/>
    <col min="15868" max="15868" width="10.796875" style="45" customWidth="1"/>
    <col min="15869" max="15870" width="11.19921875" style="45" customWidth="1"/>
    <col min="15871" max="15871" width="14.796875" style="45" customWidth="1"/>
    <col min="15872" max="15872" width="22.19921875" style="45" customWidth="1"/>
    <col min="15873" max="15873" width="10.796875" style="45" customWidth="1"/>
    <col min="15874" max="15874" width="18" style="45" customWidth="1"/>
    <col min="15875" max="16121" width="10.796875" style="45"/>
    <col min="16122" max="16122" width="10.3984375" style="45" customWidth="1"/>
    <col min="16123" max="16123" width="106.796875" style="45" customWidth="1"/>
    <col min="16124" max="16124" width="10.796875" style="45" customWidth="1"/>
    <col min="16125" max="16126" width="11.19921875" style="45" customWidth="1"/>
    <col min="16127" max="16127" width="14.796875" style="45" customWidth="1"/>
    <col min="16128" max="16128" width="22.19921875" style="45" customWidth="1"/>
    <col min="16129" max="16129" width="10.796875" style="45" customWidth="1"/>
    <col min="16130" max="16130" width="18" style="45" customWidth="1"/>
    <col min="16131" max="16384" width="10.796875" style="45"/>
  </cols>
  <sheetData>
    <row r="1" spans="1:12" ht="15" thickTop="1">
      <c r="A1" s="199"/>
      <c r="B1" s="199"/>
      <c r="C1" s="199"/>
      <c r="D1" s="199"/>
      <c r="E1" s="199"/>
      <c r="F1" s="199"/>
      <c r="G1" s="199"/>
      <c r="H1" s="199"/>
      <c r="I1" s="199"/>
      <c r="J1" s="199"/>
    </row>
    <row r="2" spans="1:12">
      <c r="A2" s="52"/>
      <c r="B2" s="200"/>
      <c r="C2" s="201"/>
      <c r="D2" s="201"/>
      <c r="E2" s="202"/>
      <c r="F2" s="53"/>
      <c r="G2" s="53"/>
      <c r="H2" s="54"/>
      <c r="I2" s="53"/>
      <c r="J2" s="53"/>
    </row>
    <row r="3" spans="1:12">
      <c r="A3" s="52"/>
      <c r="B3" s="200"/>
      <c r="C3" s="201"/>
      <c r="D3" s="201"/>
      <c r="E3" s="202"/>
      <c r="F3" s="53"/>
      <c r="G3" s="53"/>
      <c r="H3" s="54"/>
      <c r="I3" s="53"/>
      <c r="J3" s="53"/>
    </row>
    <row r="4" spans="1:12" ht="14">
      <c r="A4" s="52"/>
      <c r="B4" s="203" t="s">
        <v>37</v>
      </c>
      <c r="C4" s="204"/>
      <c r="D4" s="204"/>
      <c r="E4" s="205"/>
      <c r="F4" s="53"/>
      <c r="G4" s="53"/>
      <c r="H4" s="54"/>
      <c r="I4" s="53"/>
      <c r="J4" s="53"/>
    </row>
    <row r="5" spans="1:12" ht="14" customHeight="1">
      <c r="A5" s="52"/>
      <c r="B5" s="206" t="s">
        <v>34</v>
      </c>
      <c r="C5" s="207"/>
      <c r="D5" s="207"/>
      <c r="E5" s="208"/>
      <c r="F5" s="53"/>
      <c r="G5" s="53"/>
      <c r="H5" s="54"/>
      <c r="I5" s="53"/>
      <c r="J5" s="53"/>
    </row>
    <row r="6" spans="1:12" ht="13.25" customHeight="1">
      <c r="A6" s="52"/>
      <c r="B6" s="192"/>
      <c r="C6" s="193"/>
      <c r="D6" s="193"/>
      <c r="E6" s="194"/>
      <c r="F6" s="53"/>
      <c r="G6" s="53"/>
      <c r="H6" s="54"/>
      <c r="I6" s="53"/>
      <c r="J6" s="53"/>
    </row>
    <row r="7" spans="1:12" ht="14" customHeight="1">
      <c r="A7" s="52"/>
      <c r="B7" s="192"/>
      <c r="C7" s="193"/>
      <c r="D7" s="193"/>
      <c r="E7" s="194"/>
      <c r="F7" s="53"/>
      <c r="G7" s="53"/>
      <c r="H7" s="54"/>
      <c r="I7" s="53"/>
      <c r="J7" s="53"/>
    </row>
    <row r="8" spans="1:12" ht="14" customHeight="1">
      <c r="A8" s="52"/>
      <c r="B8" s="212" t="s">
        <v>36</v>
      </c>
      <c r="C8" s="213"/>
      <c r="D8" s="213"/>
      <c r="E8" s="214"/>
      <c r="F8" s="53"/>
      <c r="G8" s="53"/>
      <c r="H8" s="54"/>
      <c r="I8" s="53"/>
      <c r="J8" s="53"/>
    </row>
    <row r="9" spans="1:12" s="47" customFormat="1" ht="14" customHeight="1">
      <c r="A9" s="52"/>
      <c r="B9" s="215">
        <f ca="1">TODAY()</f>
        <v>44411</v>
      </c>
      <c r="C9" s="216"/>
      <c r="D9" s="216"/>
      <c r="E9" s="217"/>
      <c r="F9" s="53"/>
      <c r="G9" s="53"/>
      <c r="H9" s="54"/>
      <c r="I9" s="53"/>
      <c r="J9" s="53"/>
      <c r="K9" s="45"/>
      <c r="L9" s="48"/>
    </row>
    <row r="10" spans="1:12" s="47" customFormat="1" ht="14" customHeight="1">
      <c r="A10" s="56"/>
      <c r="B10" s="200"/>
      <c r="C10" s="201"/>
      <c r="D10" s="201"/>
      <c r="E10" s="202"/>
      <c r="F10" s="56"/>
      <c r="G10" s="56"/>
      <c r="H10" s="56"/>
      <c r="I10" s="56"/>
      <c r="J10" s="56"/>
      <c r="L10" s="48"/>
    </row>
    <row r="11" spans="1:12" s="47" customFormat="1" ht="14" customHeight="1">
      <c r="A11" s="52"/>
      <c r="B11" s="200"/>
      <c r="C11" s="201"/>
      <c r="D11" s="201"/>
      <c r="E11" s="202"/>
      <c r="F11" s="52"/>
      <c r="G11" s="53"/>
      <c r="H11" s="54"/>
      <c r="I11" s="53"/>
      <c r="J11" s="52"/>
      <c r="L11" s="48"/>
    </row>
    <row r="12" spans="1:12" s="47" customFormat="1">
      <c r="A12" s="83"/>
      <c r="B12" s="59"/>
      <c r="C12" s="60"/>
      <c r="D12" s="61"/>
      <c r="E12" s="60"/>
      <c r="F12" s="62"/>
      <c r="G12" s="63"/>
      <c r="H12" s="64"/>
      <c r="I12" s="65"/>
      <c r="J12" s="55"/>
      <c r="K12" s="48"/>
    </row>
    <row r="13" spans="1:12" s="47" customFormat="1" ht="14" thickBot="1">
      <c r="A13" s="83"/>
      <c r="B13" s="135"/>
      <c r="C13" s="129"/>
      <c r="D13" s="136"/>
      <c r="E13" s="129"/>
      <c r="F13" s="130"/>
      <c r="G13" s="131"/>
      <c r="H13" s="132"/>
      <c r="I13" s="133"/>
      <c r="J13" s="134"/>
      <c r="K13" s="48"/>
    </row>
    <row r="14" spans="1:12" s="47" customFormat="1" ht="23" customHeight="1" thickTop="1" thickBot="1">
      <c r="A14" s="95" t="s">
        <v>33</v>
      </c>
      <c r="B14" s="209" t="s">
        <v>32</v>
      </c>
      <c r="C14" s="209"/>
      <c r="D14" s="209"/>
      <c r="E14" s="209"/>
      <c r="F14" s="209"/>
      <c r="G14" s="137"/>
      <c r="H14" s="138"/>
      <c r="I14" s="139"/>
      <c r="J14" s="140"/>
      <c r="K14" s="48"/>
    </row>
    <row r="15" spans="1:12" s="47" customFormat="1" ht="15" thickTop="1">
      <c r="A15" s="89" t="s">
        <v>31</v>
      </c>
      <c r="B15" s="210" t="s">
        <v>7</v>
      </c>
      <c r="C15" s="211"/>
      <c r="D15" s="211"/>
      <c r="E15" s="211"/>
      <c r="F15" s="94" t="s">
        <v>17</v>
      </c>
      <c r="G15" s="91" t="s">
        <v>8</v>
      </c>
      <c r="H15" s="92" t="s">
        <v>16</v>
      </c>
      <c r="I15" s="93" t="s">
        <v>10</v>
      </c>
      <c r="J15" s="90" t="s">
        <v>15</v>
      </c>
      <c r="L15" s="48"/>
    </row>
    <row r="16" spans="1:12" s="47" customFormat="1">
      <c r="A16" s="59"/>
      <c r="B16" s="85"/>
      <c r="C16" s="73"/>
      <c r="D16" s="74"/>
      <c r="E16" s="74"/>
      <c r="F16" s="66"/>
      <c r="G16" s="67"/>
      <c r="H16" s="70"/>
      <c r="I16" s="68"/>
      <c r="J16" s="76"/>
      <c r="K16" s="48"/>
    </row>
    <row r="17" spans="1:11" s="47" customFormat="1">
      <c r="A17" s="59"/>
      <c r="B17" s="85"/>
      <c r="C17" s="73"/>
      <c r="D17" s="74"/>
      <c r="E17" s="69" t="s">
        <v>19</v>
      </c>
      <c r="F17" s="66">
        <f>J17</f>
        <v>0</v>
      </c>
      <c r="G17" s="111" t="s">
        <v>18</v>
      </c>
      <c r="H17" s="112">
        <v>1</v>
      </c>
      <c r="I17" s="113"/>
      <c r="J17" s="114">
        <f>I17*H17</f>
        <v>0</v>
      </c>
      <c r="K17" s="48"/>
    </row>
    <row r="18" spans="1:11" s="47" customFormat="1">
      <c r="A18" s="87">
        <v>4</v>
      </c>
      <c r="B18" s="85"/>
      <c r="C18" s="60"/>
      <c r="D18" s="61" t="s">
        <v>32</v>
      </c>
      <c r="E18" s="74"/>
      <c r="F18" s="66">
        <f>SUM(J18:J35)</f>
        <v>0</v>
      </c>
      <c r="G18" s="111"/>
      <c r="H18" s="112"/>
      <c r="I18" s="113"/>
      <c r="J18" s="114"/>
      <c r="K18" s="48"/>
    </row>
    <row r="19" spans="1:11" s="47" customFormat="1">
      <c r="A19" s="59" t="s">
        <v>46</v>
      </c>
      <c r="B19" s="85"/>
      <c r="C19" s="73"/>
      <c r="D19" s="74"/>
      <c r="E19" s="78" t="s">
        <v>44</v>
      </c>
      <c r="F19" s="66"/>
      <c r="G19" s="111" t="s">
        <v>18</v>
      </c>
      <c r="H19" s="112">
        <v>1</v>
      </c>
      <c r="I19" s="113"/>
      <c r="J19" s="114">
        <f>I19*H19</f>
        <v>0</v>
      </c>
      <c r="K19" s="48"/>
    </row>
    <row r="20" spans="1:11" s="47" customFormat="1">
      <c r="A20" s="59" t="s">
        <v>47</v>
      </c>
      <c r="B20" s="86"/>
      <c r="C20" s="75"/>
      <c r="D20" s="77"/>
      <c r="E20" s="79" t="s">
        <v>21</v>
      </c>
      <c r="F20" s="66"/>
      <c r="G20" s="111" t="s">
        <v>13</v>
      </c>
      <c r="H20" s="112">
        <v>1</v>
      </c>
      <c r="I20" s="113"/>
      <c r="J20" s="127">
        <f>H20*I20</f>
        <v>0</v>
      </c>
      <c r="K20" s="48"/>
    </row>
    <row r="21" spans="1:11" s="47" customFormat="1">
      <c r="A21" s="59" t="s">
        <v>48</v>
      </c>
      <c r="B21" s="85"/>
      <c r="C21" s="73"/>
      <c r="D21" s="74"/>
      <c r="E21" s="78" t="s">
        <v>20</v>
      </c>
      <c r="F21" s="66"/>
      <c r="G21" s="111" t="s">
        <v>18</v>
      </c>
      <c r="H21" s="112">
        <v>1</v>
      </c>
      <c r="I21" s="113"/>
      <c r="J21" s="114" t="s">
        <v>45</v>
      </c>
      <c r="K21" s="48"/>
    </row>
    <row r="22" spans="1:11" s="47" customFormat="1">
      <c r="A22" s="59" t="s">
        <v>50</v>
      </c>
      <c r="B22" s="85"/>
      <c r="C22" s="73"/>
      <c r="D22" s="74"/>
      <c r="E22" s="78" t="s">
        <v>49</v>
      </c>
      <c r="F22" s="66"/>
      <c r="G22" s="111" t="s">
        <v>18</v>
      </c>
      <c r="H22" s="112">
        <v>1</v>
      </c>
      <c r="I22" s="113"/>
      <c r="J22" s="114"/>
      <c r="K22" s="48"/>
    </row>
    <row r="23" spans="1:11" s="47" customFormat="1">
      <c r="A23" s="59" t="s">
        <v>52</v>
      </c>
      <c r="B23" s="86"/>
      <c r="C23" s="75"/>
      <c r="D23" s="77"/>
      <c r="E23" s="79" t="s">
        <v>51</v>
      </c>
      <c r="F23" s="66"/>
      <c r="G23" s="111" t="s">
        <v>18</v>
      </c>
      <c r="H23" s="112">
        <v>1</v>
      </c>
      <c r="I23" s="113"/>
      <c r="J23" s="127">
        <f t="shared" ref="J23" si="0">H23*I23</f>
        <v>0</v>
      </c>
      <c r="K23" s="48"/>
    </row>
    <row r="24" spans="1:11" s="47" customFormat="1">
      <c r="A24" s="59" t="s">
        <v>54</v>
      </c>
      <c r="B24" s="86"/>
      <c r="C24" s="75"/>
      <c r="D24" s="77"/>
      <c r="E24" s="79" t="s">
        <v>28</v>
      </c>
      <c r="F24" s="66"/>
      <c r="G24" s="111" t="s">
        <v>13</v>
      </c>
      <c r="H24" s="112">
        <v>9</v>
      </c>
      <c r="I24" s="113"/>
      <c r="J24" s="127">
        <f t="shared" ref="J24:J25" si="1">H24*I24</f>
        <v>0</v>
      </c>
      <c r="K24" s="48"/>
    </row>
    <row r="25" spans="1:11" s="47" customFormat="1">
      <c r="A25" s="59" t="s">
        <v>55</v>
      </c>
      <c r="B25" s="86"/>
      <c r="C25" s="75"/>
      <c r="D25" s="77"/>
      <c r="E25" s="79" t="s">
        <v>24</v>
      </c>
      <c r="F25" s="66"/>
      <c r="G25" s="111" t="s">
        <v>13</v>
      </c>
      <c r="H25" s="112">
        <v>34</v>
      </c>
      <c r="I25" s="113"/>
      <c r="J25" s="127">
        <f t="shared" si="1"/>
        <v>0</v>
      </c>
      <c r="K25" s="48"/>
    </row>
    <row r="26" spans="1:11" s="47" customFormat="1">
      <c r="A26" s="59" t="s">
        <v>56</v>
      </c>
      <c r="B26" s="86"/>
      <c r="C26" s="75"/>
      <c r="D26" s="77"/>
      <c r="E26" s="79" t="s">
        <v>25</v>
      </c>
      <c r="F26" s="66"/>
      <c r="G26" s="111" t="s">
        <v>13</v>
      </c>
      <c r="H26" s="112">
        <v>1</v>
      </c>
      <c r="I26" s="113"/>
      <c r="J26" s="127">
        <f t="shared" ref="J26:J35" si="2">H26*I26</f>
        <v>0</v>
      </c>
      <c r="K26" s="48"/>
    </row>
    <row r="27" spans="1:11" s="47" customFormat="1" ht="14" customHeight="1">
      <c r="A27" s="59" t="s">
        <v>58</v>
      </c>
      <c r="B27" s="86"/>
      <c r="C27" s="75"/>
      <c r="D27" s="77"/>
      <c r="E27" s="79" t="s">
        <v>57</v>
      </c>
      <c r="F27" s="66"/>
      <c r="G27" s="111" t="s">
        <v>13</v>
      </c>
      <c r="H27" s="112">
        <v>60</v>
      </c>
      <c r="I27" s="113"/>
      <c r="J27" s="127">
        <f t="shared" ref="J27" si="3">H27*I27</f>
        <v>0</v>
      </c>
      <c r="K27" s="48"/>
    </row>
    <row r="28" spans="1:11" s="47" customFormat="1" ht="14" customHeight="1">
      <c r="A28" s="59" t="s">
        <v>59</v>
      </c>
      <c r="B28" s="86"/>
      <c r="C28" s="75"/>
      <c r="D28" s="77"/>
      <c r="E28" s="79" t="s">
        <v>22</v>
      </c>
      <c r="F28" s="66"/>
      <c r="G28" s="111" t="s">
        <v>13</v>
      </c>
      <c r="H28" s="112">
        <v>60</v>
      </c>
      <c r="I28" s="113"/>
      <c r="J28" s="127">
        <f t="shared" si="2"/>
        <v>0</v>
      </c>
      <c r="K28" s="48"/>
    </row>
    <row r="29" spans="1:11" s="47" customFormat="1">
      <c r="A29" s="59" t="s">
        <v>60</v>
      </c>
      <c r="B29" s="86"/>
      <c r="C29" s="75"/>
      <c r="D29" s="77"/>
      <c r="E29" s="79" t="s">
        <v>27</v>
      </c>
      <c r="F29" s="66"/>
      <c r="G29" s="111" t="s">
        <v>13</v>
      </c>
      <c r="H29" s="112">
        <v>9</v>
      </c>
      <c r="I29" s="113"/>
      <c r="J29" s="127">
        <f t="shared" si="2"/>
        <v>0</v>
      </c>
      <c r="K29" s="48"/>
    </row>
    <row r="30" spans="1:11" s="47" customFormat="1">
      <c r="A30" s="59" t="s">
        <v>61</v>
      </c>
      <c r="B30" s="86"/>
      <c r="C30" s="75"/>
      <c r="D30" s="77"/>
      <c r="E30" s="79" t="s">
        <v>23</v>
      </c>
      <c r="F30" s="66"/>
      <c r="G30" s="111" t="s">
        <v>13</v>
      </c>
      <c r="H30" s="112">
        <v>4</v>
      </c>
      <c r="I30" s="113"/>
      <c r="J30" s="127">
        <f t="shared" si="2"/>
        <v>0</v>
      </c>
      <c r="K30" s="48"/>
    </row>
    <row r="31" spans="1:11" s="47" customFormat="1">
      <c r="A31" s="59" t="s">
        <v>62</v>
      </c>
      <c r="B31" s="86"/>
      <c r="C31" s="75"/>
      <c r="D31" s="77"/>
      <c r="E31" s="79" t="s">
        <v>26</v>
      </c>
      <c r="F31" s="66"/>
      <c r="G31" s="111" t="s">
        <v>13</v>
      </c>
      <c r="H31" s="112">
        <v>10</v>
      </c>
      <c r="I31" s="113"/>
      <c r="J31" s="127">
        <f t="shared" ref="J31:J34" si="4">H31*I31</f>
        <v>0</v>
      </c>
      <c r="K31" s="48"/>
    </row>
    <row r="32" spans="1:11" s="47" customFormat="1">
      <c r="A32" s="59" t="s">
        <v>53</v>
      </c>
      <c r="B32" s="86"/>
      <c r="C32" s="75"/>
      <c r="D32" s="77"/>
      <c r="E32" s="79" t="s">
        <v>63</v>
      </c>
      <c r="F32" s="66"/>
      <c r="G32" s="111" t="s">
        <v>18</v>
      </c>
      <c r="H32" s="112">
        <v>1</v>
      </c>
      <c r="I32" s="113"/>
      <c r="J32" s="127">
        <f t="shared" si="4"/>
        <v>0</v>
      </c>
      <c r="K32" s="48"/>
    </row>
    <row r="33" spans="1:11" s="47" customFormat="1">
      <c r="A33" s="59" t="s">
        <v>66</v>
      </c>
      <c r="B33" s="86"/>
      <c r="C33" s="75"/>
      <c r="D33" s="77"/>
      <c r="E33" s="79" t="s">
        <v>64</v>
      </c>
      <c r="F33" s="66"/>
      <c r="G33" s="111" t="s">
        <v>18</v>
      </c>
      <c r="H33" s="112">
        <v>1</v>
      </c>
      <c r="I33" s="113"/>
      <c r="J33" s="127">
        <f t="shared" si="4"/>
        <v>0</v>
      </c>
      <c r="K33" s="48"/>
    </row>
    <row r="34" spans="1:11" s="47" customFormat="1">
      <c r="A34" s="59" t="s">
        <v>67</v>
      </c>
      <c r="B34" s="86"/>
      <c r="C34" s="75"/>
      <c r="D34" s="77"/>
      <c r="E34" s="79" t="s">
        <v>65</v>
      </c>
      <c r="F34" s="66"/>
      <c r="G34" s="111" t="s">
        <v>18</v>
      </c>
      <c r="H34" s="112">
        <v>1</v>
      </c>
      <c r="I34" s="113"/>
      <c r="J34" s="127">
        <f t="shared" si="4"/>
        <v>0</v>
      </c>
      <c r="K34" s="48"/>
    </row>
    <row r="35" spans="1:11" s="47" customFormat="1">
      <c r="A35" s="59" t="s">
        <v>68</v>
      </c>
      <c r="B35" s="86"/>
      <c r="C35" s="75"/>
      <c r="D35" s="77"/>
      <c r="E35" s="79" t="s">
        <v>29</v>
      </c>
      <c r="F35" s="66"/>
      <c r="G35" s="111" t="s">
        <v>18</v>
      </c>
      <c r="H35" s="112">
        <v>1</v>
      </c>
      <c r="I35" s="113"/>
      <c r="J35" s="127">
        <f t="shared" si="2"/>
        <v>0</v>
      </c>
      <c r="K35" s="48"/>
    </row>
    <row r="36" spans="1:11" s="47" customFormat="1">
      <c r="A36" s="175">
        <v>4</v>
      </c>
      <c r="B36" s="104"/>
      <c r="C36" s="174"/>
      <c r="D36" s="176" t="s">
        <v>38</v>
      </c>
      <c r="E36" s="105"/>
      <c r="F36" s="106">
        <f>SUM(J36:J41)</f>
        <v>0</v>
      </c>
      <c r="G36" s="118"/>
      <c r="H36" s="120"/>
      <c r="I36" s="121"/>
      <c r="J36" s="126"/>
      <c r="K36" s="48"/>
    </row>
    <row r="37" spans="1:11" s="47" customFormat="1">
      <c r="A37" s="103" t="s">
        <v>48</v>
      </c>
      <c r="B37" s="104"/>
      <c r="C37" s="110"/>
      <c r="D37" s="105"/>
      <c r="E37" s="105" t="s">
        <v>43</v>
      </c>
      <c r="F37" s="106"/>
      <c r="G37" s="118" t="s">
        <v>18</v>
      </c>
      <c r="H37" s="120">
        <v>1</v>
      </c>
      <c r="I37" s="121"/>
      <c r="J37" s="126">
        <f>I37*H37</f>
        <v>0</v>
      </c>
      <c r="K37" s="48"/>
    </row>
    <row r="38" spans="1:11" s="47" customFormat="1">
      <c r="A38" s="103" t="s">
        <v>54</v>
      </c>
      <c r="B38" s="104"/>
      <c r="C38" s="109"/>
      <c r="D38" s="105"/>
      <c r="E38" s="115" t="s">
        <v>42</v>
      </c>
      <c r="F38" s="106"/>
      <c r="G38" s="118" t="s">
        <v>13</v>
      </c>
      <c r="H38" s="120">
        <v>2</v>
      </c>
      <c r="I38" s="121"/>
      <c r="J38" s="128">
        <f>H38*I38</f>
        <v>0</v>
      </c>
      <c r="K38" s="48"/>
    </row>
    <row r="39" spans="1:11" s="47" customFormat="1">
      <c r="A39" s="103" t="s">
        <v>55</v>
      </c>
      <c r="B39" s="104"/>
      <c r="C39" s="109"/>
      <c r="D39" s="105"/>
      <c r="E39" s="115" t="s">
        <v>40</v>
      </c>
      <c r="F39" s="106"/>
      <c r="G39" s="118" t="s">
        <v>13</v>
      </c>
      <c r="H39" s="120">
        <v>10</v>
      </c>
      <c r="I39" s="121"/>
      <c r="J39" s="128">
        <f>H39*I39</f>
        <v>0</v>
      </c>
      <c r="K39" s="48"/>
    </row>
    <row r="40" spans="1:11" s="47" customFormat="1">
      <c r="A40" s="103" t="s">
        <v>59</v>
      </c>
      <c r="B40" s="104"/>
      <c r="C40" s="109"/>
      <c r="D40" s="105"/>
      <c r="E40" s="115" t="s">
        <v>39</v>
      </c>
      <c r="F40" s="106"/>
      <c r="G40" s="118" t="s">
        <v>13</v>
      </c>
      <c r="H40" s="120">
        <v>15</v>
      </c>
      <c r="I40" s="121"/>
      <c r="J40" s="128">
        <f>H40*I40</f>
        <v>0</v>
      </c>
      <c r="K40" s="48"/>
    </row>
    <row r="41" spans="1:11" s="47" customFormat="1">
      <c r="A41" s="103" t="s">
        <v>62</v>
      </c>
      <c r="B41" s="104"/>
      <c r="C41" s="109"/>
      <c r="D41" s="105"/>
      <c r="E41" s="115" t="s">
        <v>41</v>
      </c>
      <c r="F41" s="106"/>
      <c r="G41" s="118" t="s">
        <v>13</v>
      </c>
      <c r="H41" s="120">
        <v>3</v>
      </c>
      <c r="I41" s="121"/>
      <c r="J41" s="128">
        <f>H41*I41</f>
        <v>0</v>
      </c>
      <c r="K41" s="48"/>
    </row>
    <row r="42" spans="1:11" s="47" customFormat="1">
      <c r="A42" s="59"/>
      <c r="B42" s="85"/>
      <c r="C42" s="73"/>
      <c r="D42" s="74"/>
      <c r="E42" s="74"/>
      <c r="F42" s="66"/>
      <c r="G42" s="67"/>
      <c r="H42" s="70"/>
      <c r="I42" s="68"/>
      <c r="J42" s="80"/>
      <c r="K42" s="48"/>
    </row>
    <row r="43" spans="1:11" s="47" customFormat="1">
      <c r="A43" s="59"/>
      <c r="B43" s="85"/>
      <c r="C43" s="73"/>
      <c r="D43" s="74"/>
      <c r="E43" s="96" t="str">
        <f>"Total tranche ferme "&amp;A14&amp;" HT"</f>
        <v>Total tranche ferme LOT 05 HT</v>
      </c>
      <c r="F43" s="97">
        <f>J43</f>
        <v>0</v>
      </c>
      <c r="G43" s="67"/>
      <c r="H43" s="70"/>
      <c r="I43" s="68"/>
      <c r="J43" s="72">
        <f>F17+F18</f>
        <v>0</v>
      </c>
      <c r="K43" s="48"/>
    </row>
    <row r="44" spans="1:11" s="47" customFormat="1">
      <c r="A44" s="59"/>
      <c r="B44" s="84"/>
      <c r="C44" s="71"/>
      <c r="D44" s="71"/>
      <c r="E44" s="141" t="s">
        <v>35</v>
      </c>
      <c r="F44" s="97"/>
      <c r="G44" s="67"/>
      <c r="H44" s="70"/>
      <c r="I44" s="68"/>
      <c r="J44" s="143">
        <f>ROUND(J43*0.1,2)</f>
        <v>0</v>
      </c>
      <c r="K44" s="48"/>
    </row>
    <row r="45" spans="1:11" s="47" customFormat="1">
      <c r="A45" s="145"/>
      <c r="B45" s="146"/>
      <c r="C45" s="147"/>
      <c r="D45" s="147"/>
      <c r="E45" s="148" t="str">
        <f>"Montant total tranche ferme "&amp;A14&amp;" HT"</f>
        <v>Montant total tranche ferme LOT 05 HT</v>
      </c>
      <c r="F45" s="149">
        <f>J45</f>
        <v>0</v>
      </c>
      <c r="G45" s="150"/>
      <c r="H45" s="151"/>
      <c r="I45" s="152"/>
      <c r="J45" s="153">
        <f>J44+J43</f>
        <v>0</v>
      </c>
      <c r="K45" s="48"/>
    </row>
    <row r="46" spans="1:11" s="108" customFormat="1">
      <c r="A46" s="59"/>
      <c r="B46" s="84"/>
      <c r="C46" s="71"/>
      <c r="D46" s="71"/>
      <c r="E46" s="141" t="s">
        <v>30</v>
      </c>
      <c r="F46" s="144"/>
      <c r="G46" s="67"/>
      <c r="H46" s="70"/>
      <c r="I46" s="68"/>
      <c r="J46" s="142">
        <f>ROUND(J45*0.2,2)</f>
        <v>0</v>
      </c>
      <c r="K46" s="107"/>
    </row>
    <row r="47" spans="1:11" s="47" customFormat="1">
      <c r="A47" s="145"/>
      <c r="B47" s="146"/>
      <c r="C47" s="147"/>
      <c r="D47" s="147"/>
      <c r="E47" s="148" t="str">
        <f>"Montant total tranche ferme "&amp;A14&amp;" TTC"</f>
        <v>Montant total tranche ferme LOT 05 TTC</v>
      </c>
      <c r="F47" s="149">
        <f>J47</f>
        <v>0</v>
      </c>
      <c r="G47" s="150"/>
      <c r="H47" s="151"/>
      <c r="I47" s="152"/>
      <c r="J47" s="153">
        <f>J46+J45</f>
        <v>0</v>
      </c>
      <c r="K47" s="48"/>
    </row>
    <row r="48" spans="1:11" s="47" customFormat="1">
      <c r="A48" s="154"/>
      <c r="B48" s="155"/>
      <c r="C48" s="156"/>
      <c r="D48" s="156"/>
      <c r="E48" s="157"/>
      <c r="F48" s="158"/>
      <c r="G48" s="159"/>
      <c r="H48" s="160"/>
      <c r="I48" s="161"/>
      <c r="J48" s="162"/>
      <c r="K48" s="48"/>
    </row>
    <row r="49" spans="1:12" s="47" customFormat="1" ht="23" customHeight="1">
      <c r="A49" s="99"/>
      <c r="B49" s="100"/>
      <c r="C49" s="195" t="str">
        <f>"Total tranche optionnelle "&amp;A14&amp;" HT"</f>
        <v>Total tranche optionnelle LOT 05 HT</v>
      </c>
      <c r="D49" s="195"/>
      <c r="E49" s="195"/>
      <c r="F49" s="170">
        <v>0</v>
      </c>
      <c r="G49" s="98"/>
      <c r="H49" s="101"/>
      <c r="I49" s="102"/>
      <c r="J49" s="163">
        <f>F36</f>
        <v>0</v>
      </c>
      <c r="K49" s="48"/>
    </row>
    <row r="50" spans="1:12" s="47" customFormat="1">
      <c r="A50" s="99"/>
      <c r="B50" s="100"/>
      <c r="C50" s="164"/>
      <c r="D50" s="164"/>
      <c r="E50" s="169" t="s">
        <v>35</v>
      </c>
      <c r="G50" s="165"/>
      <c r="H50" s="166"/>
      <c r="I50" s="167"/>
      <c r="J50" s="168">
        <f>ROUND(J49*0.1,2)</f>
        <v>0</v>
      </c>
      <c r="L50" s="48"/>
    </row>
    <row r="51" spans="1:12" s="47" customFormat="1">
      <c r="A51" s="171"/>
      <c r="B51" s="172"/>
      <c r="C51" s="196" t="str">
        <f>"Montant total tranche optionnelle "&amp;A14&amp;" HT"</f>
        <v>Montant total tranche optionnelle LOT 05 HT</v>
      </c>
      <c r="D51" s="197"/>
      <c r="E51" s="198"/>
      <c r="F51" s="173">
        <v>0</v>
      </c>
      <c r="G51" s="177"/>
      <c r="H51" s="178"/>
      <c r="I51" s="179"/>
      <c r="J51" s="180">
        <f>J50+J49</f>
        <v>0</v>
      </c>
      <c r="K51" s="48"/>
    </row>
    <row r="52" spans="1:12" s="47" customFormat="1">
      <c r="A52" s="154"/>
      <c r="B52" s="155"/>
      <c r="C52" s="156"/>
      <c r="D52" s="156"/>
      <c r="E52" s="157"/>
      <c r="F52" s="158"/>
      <c r="G52" s="159"/>
      <c r="H52" s="160"/>
      <c r="I52" s="161"/>
      <c r="J52" s="162"/>
      <c r="K52" s="48"/>
    </row>
    <row r="53" spans="1:12" s="47" customFormat="1">
      <c r="A53" s="181"/>
      <c r="B53" s="182"/>
      <c r="C53" s="148"/>
      <c r="D53" s="148"/>
      <c r="E53" s="148" t="str">
        <f>"Montant total avec tranches ferme &amp; optionnelle "&amp;A14&amp;" HT"</f>
        <v>Montant total avec tranches ferme &amp; optionnelle LOT 05 HT</v>
      </c>
      <c r="F53" s="153">
        <v>0</v>
      </c>
      <c r="G53" s="183"/>
      <c r="H53" s="184"/>
      <c r="I53" s="185"/>
      <c r="J53" s="186">
        <f>J51+J45</f>
        <v>0</v>
      </c>
      <c r="K53" s="48"/>
    </row>
    <row r="54" spans="1:12" s="47" customFormat="1">
      <c r="A54" s="99"/>
      <c r="B54" s="100"/>
      <c r="C54" s="164"/>
      <c r="D54" s="164"/>
      <c r="E54" s="141" t="s">
        <v>30</v>
      </c>
      <c r="F54" s="187"/>
      <c r="G54" s="188"/>
      <c r="H54" s="189"/>
      <c r="I54" s="190"/>
      <c r="J54" s="191">
        <f>ROUND(J53*0.2,2)</f>
        <v>0</v>
      </c>
      <c r="K54" s="48"/>
    </row>
    <row r="55" spans="1:12" s="47" customFormat="1">
      <c r="A55" s="181"/>
      <c r="B55" s="182"/>
      <c r="C55" s="148"/>
      <c r="D55" s="148"/>
      <c r="E55" s="148" t="str">
        <f>"Montant total avec tranches ferme &amp; optionnelle "&amp;A14&amp;" TTC"</f>
        <v>Montant total avec tranches ferme &amp; optionnelle LOT 05 TTC</v>
      </c>
      <c r="F55" s="153">
        <v>0</v>
      </c>
      <c r="G55" s="183"/>
      <c r="H55" s="184"/>
      <c r="I55" s="185"/>
      <c r="J55" s="186">
        <f>J54+J53</f>
        <v>0</v>
      </c>
      <c r="K55" s="48"/>
    </row>
    <row r="56" spans="1:12" s="47" customFormat="1" ht="14" thickBot="1">
      <c r="A56" s="88"/>
      <c r="B56" s="86"/>
      <c r="C56" s="81"/>
      <c r="D56" s="81"/>
      <c r="E56" s="82"/>
      <c r="F56" s="66"/>
      <c r="G56" s="122"/>
      <c r="H56" s="123"/>
      <c r="I56" s="124"/>
      <c r="J56" s="125"/>
      <c r="K56" s="48"/>
    </row>
    <row r="57" spans="1:12" s="47" customFormat="1" ht="14" thickTop="1">
      <c r="A57" s="51"/>
      <c r="B57" s="58"/>
      <c r="C57" s="57"/>
      <c r="D57" s="57"/>
      <c r="E57" s="57"/>
      <c r="F57" s="45"/>
      <c r="G57" s="45"/>
      <c r="H57" s="50"/>
      <c r="I57" s="45"/>
      <c r="J57" s="45"/>
      <c r="K57" s="48"/>
    </row>
    <row r="58" spans="1:12" s="47" customFormat="1">
      <c r="A58" s="51"/>
      <c r="B58" s="58"/>
      <c r="C58" s="57"/>
      <c r="D58" s="57"/>
      <c r="E58" s="57"/>
      <c r="F58" s="45"/>
      <c r="G58" s="45"/>
      <c r="H58" s="50"/>
      <c r="I58" s="45"/>
      <c r="J58" s="45"/>
      <c r="K58" s="48"/>
    </row>
    <row r="59" spans="1:12" s="47" customFormat="1">
      <c r="A59" s="51"/>
      <c r="B59" s="58"/>
      <c r="C59" s="57"/>
      <c r="D59" s="57"/>
      <c r="E59" s="57"/>
      <c r="F59" s="45"/>
      <c r="G59" s="45"/>
      <c r="H59" s="50"/>
      <c r="I59" s="45"/>
      <c r="J59" s="45"/>
      <c r="K59" s="48"/>
    </row>
    <row r="60" spans="1:12" s="47" customFormat="1" ht="23" customHeight="1">
      <c r="A60" s="51"/>
      <c r="B60" s="58"/>
      <c r="C60" s="57"/>
      <c r="D60" s="57"/>
      <c r="E60" s="57"/>
      <c r="F60" s="45"/>
      <c r="G60" s="45"/>
      <c r="H60" s="50"/>
      <c r="I60" s="45"/>
      <c r="J60" s="45"/>
      <c r="K60" s="48"/>
    </row>
    <row r="61" spans="1:12" s="47" customFormat="1">
      <c r="A61" s="51"/>
      <c r="B61" s="58"/>
      <c r="C61" s="57"/>
      <c r="D61" s="57"/>
      <c r="E61" s="57"/>
      <c r="F61" s="45"/>
      <c r="G61" s="45"/>
      <c r="H61" s="50"/>
      <c r="I61" s="45"/>
      <c r="J61" s="45"/>
      <c r="L61" s="48"/>
    </row>
    <row r="62" spans="1:12" s="47" customFormat="1">
      <c r="A62" s="51"/>
      <c r="B62" s="58"/>
      <c r="C62" s="57"/>
      <c r="D62" s="57"/>
      <c r="E62" s="57"/>
      <c r="F62" s="45"/>
      <c r="G62" s="45"/>
      <c r="H62" s="50"/>
      <c r="I62" s="45"/>
      <c r="J62" s="45"/>
      <c r="K62" s="48"/>
    </row>
    <row r="63" spans="1:12" s="47" customFormat="1">
      <c r="A63" s="51"/>
      <c r="B63" s="58"/>
      <c r="C63" s="57"/>
      <c r="D63" s="57"/>
      <c r="E63" s="57"/>
      <c r="F63" s="45"/>
      <c r="G63" s="45"/>
      <c r="H63" s="50"/>
      <c r="I63" s="45"/>
      <c r="J63" s="45"/>
      <c r="K63" s="48"/>
    </row>
    <row r="64" spans="1:12" s="47" customFormat="1">
      <c r="A64" s="51"/>
      <c r="B64" s="58"/>
      <c r="C64" s="57"/>
      <c r="D64" s="57"/>
      <c r="E64" s="57"/>
      <c r="F64" s="45"/>
      <c r="G64" s="45"/>
      <c r="H64" s="50"/>
      <c r="I64" s="45"/>
      <c r="J64" s="45"/>
      <c r="K64" s="48"/>
    </row>
    <row r="65" spans="1:12" s="47" customFormat="1">
      <c r="A65" s="51"/>
      <c r="B65" s="58"/>
      <c r="C65" s="57"/>
      <c r="D65" s="57"/>
      <c r="E65" s="57"/>
      <c r="F65" s="45"/>
      <c r="G65" s="45"/>
      <c r="H65" s="50"/>
      <c r="I65" s="45"/>
      <c r="J65" s="45"/>
      <c r="K65" s="48"/>
    </row>
    <row r="66" spans="1:12" s="47" customFormat="1">
      <c r="A66" s="51"/>
      <c r="B66" s="58"/>
      <c r="C66" s="57"/>
      <c r="D66" s="57"/>
      <c r="E66" s="57"/>
      <c r="F66" s="45"/>
      <c r="G66" s="45"/>
      <c r="H66" s="50"/>
      <c r="I66" s="45"/>
      <c r="J66" s="45"/>
      <c r="K66" s="48"/>
    </row>
    <row r="67" spans="1:12" s="47" customFormat="1">
      <c r="A67" s="51"/>
      <c r="B67" s="58"/>
      <c r="C67" s="57"/>
      <c r="D67" s="57"/>
      <c r="E67" s="57"/>
      <c r="F67" s="45"/>
      <c r="G67" s="45"/>
      <c r="H67" s="50"/>
      <c r="I67" s="45"/>
      <c r="J67" s="45"/>
      <c r="K67" s="48"/>
    </row>
    <row r="68" spans="1:12" s="108" customFormat="1">
      <c r="A68" s="51"/>
      <c r="B68" s="58"/>
      <c r="C68" s="57"/>
      <c r="D68" s="57"/>
      <c r="E68" s="57"/>
      <c r="F68" s="45"/>
      <c r="G68" s="45"/>
      <c r="H68" s="50"/>
      <c r="I68" s="45"/>
      <c r="J68" s="45"/>
      <c r="K68" s="107"/>
    </row>
    <row r="69" spans="1:12" s="47" customFormat="1">
      <c r="A69" s="51"/>
      <c r="B69" s="58"/>
      <c r="C69" s="57"/>
      <c r="D69" s="57"/>
      <c r="E69" s="57"/>
      <c r="F69" s="45"/>
      <c r="G69" s="45"/>
      <c r="H69" s="50"/>
      <c r="I69" s="45"/>
      <c r="J69" s="45"/>
      <c r="K69" s="48"/>
    </row>
    <row r="70" spans="1:12" s="108" customFormat="1">
      <c r="A70" s="51"/>
      <c r="B70" s="58"/>
      <c r="C70" s="57"/>
      <c r="D70" s="57"/>
      <c r="E70" s="57"/>
      <c r="F70" s="45"/>
      <c r="G70" s="45"/>
      <c r="H70" s="50"/>
      <c r="I70" s="45"/>
      <c r="J70" s="45"/>
      <c r="K70" s="107"/>
    </row>
    <row r="71" spans="1:12" s="47" customFormat="1">
      <c r="A71" s="51"/>
      <c r="B71" s="58"/>
      <c r="C71" s="57"/>
      <c r="D71" s="57"/>
      <c r="E71" s="57"/>
      <c r="F71" s="45"/>
      <c r="G71" s="45"/>
      <c r="H71" s="50"/>
      <c r="I71" s="45"/>
      <c r="J71" s="45"/>
      <c r="K71" s="48"/>
    </row>
    <row r="72" spans="1:12" s="47" customFormat="1">
      <c r="A72" s="51"/>
      <c r="B72" s="58"/>
      <c r="C72" s="57"/>
      <c r="D72" s="57"/>
      <c r="E72" s="57"/>
      <c r="F72" s="45"/>
      <c r="G72" s="45"/>
      <c r="H72" s="50"/>
      <c r="I72" s="45"/>
      <c r="J72" s="45"/>
      <c r="K72" s="48"/>
    </row>
    <row r="73" spans="1:12" s="108" customFormat="1">
      <c r="A73" s="51"/>
      <c r="B73" s="58"/>
      <c r="C73" s="57"/>
      <c r="D73" s="57"/>
      <c r="E73" s="57"/>
      <c r="F73" s="45"/>
      <c r="G73" s="45"/>
      <c r="H73" s="50"/>
      <c r="I73" s="45"/>
      <c r="J73" s="45"/>
      <c r="K73" s="107"/>
    </row>
    <row r="74" spans="1:12" s="47" customFormat="1">
      <c r="A74" s="51"/>
      <c r="B74" s="58"/>
      <c r="C74" s="57"/>
      <c r="D74" s="57"/>
      <c r="E74" s="57"/>
      <c r="F74" s="45"/>
      <c r="G74" s="45"/>
      <c r="H74" s="50"/>
      <c r="I74" s="45"/>
      <c r="J74" s="45"/>
      <c r="K74" s="48"/>
    </row>
    <row r="75" spans="1:12" s="47" customFormat="1">
      <c r="A75" s="51"/>
      <c r="B75" s="58"/>
      <c r="C75" s="57"/>
      <c r="D75" s="57"/>
      <c r="E75" s="57"/>
      <c r="F75" s="45"/>
      <c r="G75" s="45"/>
      <c r="H75" s="50"/>
      <c r="I75" s="45"/>
      <c r="J75" s="45"/>
      <c r="K75" s="48"/>
    </row>
    <row r="76" spans="1:12" s="47" customFormat="1">
      <c r="A76" s="51"/>
      <c r="B76" s="58"/>
      <c r="C76" s="57"/>
      <c r="D76" s="57"/>
      <c r="E76" s="57"/>
      <c r="F76" s="45"/>
      <c r="G76" s="45"/>
      <c r="H76" s="50"/>
      <c r="I76" s="45"/>
      <c r="J76" s="45"/>
      <c r="K76" s="48"/>
    </row>
    <row r="77" spans="1:12" s="47" customFormat="1">
      <c r="A77" s="51"/>
      <c r="B77" s="58"/>
      <c r="C77" s="57"/>
      <c r="D77" s="57"/>
      <c r="E77" s="57"/>
      <c r="F77" s="45"/>
      <c r="G77" s="45"/>
      <c r="H77" s="50"/>
      <c r="I77" s="45"/>
      <c r="J77" s="45"/>
      <c r="K77" s="48"/>
    </row>
    <row r="78" spans="1:12" s="47" customFormat="1">
      <c r="A78" s="51"/>
      <c r="B78" s="58"/>
      <c r="C78" s="57"/>
      <c r="D78" s="57"/>
      <c r="E78" s="57"/>
      <c r="F78" s="45"/>
      <c r="G78" s="45"/>
      <c r="H78" s="50"/>
      <c r="I78" s="45"/>
      <c r="J78" s="45"/>
      <c r="K78" s="48"/>
      <c r="L78" s="108"/>
    </row>
    <row r="79" spans="1:12" s="47" customFormat="1">
      <c r="A79" s="51"/>
      <c r="B79" s="58"/>
      <c r="C79" s="57"/>
      <c r="D79" s="57"/>
      <c r="E79" s="57"/>
      <c r="F79" s="45"/>
      <c r="G79" s="45"/>
      <c r="H79" s="50"/>
      <c r="I79" s="45"/>
      <c r="J79" s="45"/>
      <c r="K79" s="48"/>
    </row>
    <row r="80" spans="1:12" s="47" customFormat="1" ht="23" customHeight="1">
      <c r="A80" s="51"/>
      <c r="B80" s="58"/>
      <c r="C80" s="57"/>
      <c r="D80" s="57"/>
      <c r="E80" s="57"/>
      <c r="F80" s="45"/>
      <c r="G80" s="45"/>
      <c r="H80" s="50"/>
      <c r="I80" s="45"/>
      <c r="J80" s="45"/>
      <c r="K80" s="48"/>
    </row>
    <row r="81" spans="1:12" s="47" customFormat="1">
      <c r="A81" s="51"/>
      <c r="B81" s="58"/>
      <c r="C81" s="57"/>
      <c r="D81" s="57"/>
      <c r="E81" s="57"/>
      <c r="F81" s="45"/>
      <c r="G81" s="45"/>
      <c r="H81" s="50"/>
      <c r="I81" s="45"/>
      <c r="J81" s="45"/>
      <c r="L81" s="48"/>
    </row>
    <row r="82" spans="1:12" s="47" customFormat="1">
      <c r="A82" s="51"/>
      <c r="B82" s="58"/>
      <c r="C82" s="57"/>
      <c r="D82" s="57"/>
      <c r="E82" s="57"/>
      <c r="F82" s="45"/>
      <c r="G82" s="45"/>
      <c r="H82" s="50"/>
      <c r="I82" s="45"/>
      <c r="J82" s="45"/>
      <c r="K82" s="48"/>
    </row>
    <row r="83" spans="1:12" s="47" customFormat="1">
      <c r="A83" s="51"/>
      <c r="B83" s="58"/>
      <c r="C83" s="57"/>
      <c r="D83" s="57"/>
      <c r="E83" s="57"/>
      <c r="F83" s="45"/>
      <c r="G83" s="45"/>
      <c r="H83" s="50"/>
      <c r="I83" s="45"/>
      <c r="J83" s="45"/>
      <c r="K83" s="48"/>
    </row>
    <row r="84" spans="1:12" s="47" customFormat="1">
      <c r="A84" s="51"/>
      <c r="B84" s="58"/>
      <c r="C84" s="57"/>
      <c r="D84" s="57"/>
      <c r="E84" s="57"/>
      <c r="F84" s="45"/>
      <c r="G84" s="45"/>
      <c r="H84" s="50"/>
      <c r="I84" s="45"/>
      <c r="J84" s="45"/>
      <c r="K84" s="48"/>
    </row>
    <row r="85" spans="1:12" s="47" customFormat="1">
      <c r="A85" s="51"/>
      <c r="B85" s="58"/>
      <c r="C85" s="57"/>
      <c r="D85" s="57"/>
      <c r="E85" s="57"/>
      <c r="F85" s="45"/>
      <c r="G85" s="45"/>
      <c r="H85" s="50"/>
      <c r="I85" s="45"/>
      <c r="J85" s="45"/>
      <c r="K85" s="48"/>
    </row>
    <row r="86" spans="1:12" s="108" customFormat="1">
      <c r="A86" s="51"/>
      <c r="B86" s="58"/>
      <c r="C86" s="57"/>
      <c r="D86" s="57"/>
      <c r="E86" s="57"/>
      <c r="F86" s="45"/>
      <c r="G86" s="45"/>
      <c r="H86" s="50"/>
      <c r="I86" s="45"/>
      <c r="J86" s="45"/>
      <c r="K86" s="107"/>
    </row>
    <row r="87" spans="1:12" s="47" customFormat="1">
      <c r="A87" s="51"/>
      <c r="B87" s="58"/>
      <c r="C87" s="57"/>
      <c r="D87" s="57"/>
      <c r="E87" s="57"/>
      <c r="F87" s="45"/>
      <c r="G87" s="45"/>
      <c r="H87" s="50"/>
      <c r="I87" s="45"/>
      <c r="J87" s="45"/>
      <c r="K87" s="48"/>
    </row>
    <row r="88" spans="1:12" s="47" customFormat="1">
      <c r="A88" s="51"/>
      <c r="B88" s="58"/>
      <c r="C88" s="57"/>
      <c r="D88" s="57"/>
      <c r="E88" s="57"/>
      <c r="F88" s="45"/>
      <c r="G88" s="45"/>
      <c r="H88" s="50"/>
      <c r="I88" s="45"/>
      <c r="J88" s="45"/>
      <c r="K88" s="48"/>
    </row>
    <row r="89" spans="1:12" s="47" customFormat="1">
      <c r="A89" s="51"/>
      <c r="B89" s="58"/>
      <c r="C89" s="57"/>
      <c r="D89" s="57"/>
      <c r="E89" s="57"/>
      <c r="F89" s="45"/>
      <c r="G89" s="45"/>
      <c r="H89" s="50"/>
      <c r="I89" s="45"/>
      <c r="J89" s="45"/>
      <c r="K89" s="48"/>
    </row>
    <row r="90" spans="1:12" s="108" customFormat="1">
      <c r="A90" s="51"/>
      <c r="B90" s="58"/>
      <c r="C90" s="57"/>
      <c r="D90" s="57"/>
      <c r="E90" s="57"/>
      <c r="F90" s="45"/>
      <c r="G90" s="45"/>
      <c r="H90" s="50"/>
      <c r="I90" s="45"/>
      <c r="J90" s="45"/>
      <c r="K90" s="107"/>
    </row>
    <row r="91" spans="1:12" s="47" customFormat="1">
      <c r="A91" s="51"/>
      <c r="B91" s="58"/>
      <c r="C91" s="57"/>
      <c r="D91" s="57"/>
      <c r="E91" s="57"/>
      <c r="F91" s="45"/>
      <c r="G91" s="45"/>
      <c r="H91" s="50"/>
      <c r="I91" s="45"/>
      <c r="J91" s="45"/>
      <c r="K91" s="48"/>
    </row>
    <row r="92" spans="1:12" s="47" customFormat="1">
      <c r="A92" s="51"/>
      <c r="B92" s="58"/>
      <c r="C92" s="57"/>
      <c r="D92" s="57"/>
      <c r="E92" s="57"/>
      <c r="F92" s="45"/>
      <c r="G92" s="45"/>
      <c r="H92" s="50"/>
      <c r="I92" s="45"/>
      <c r="J92" s="45"/>
      <c r="K92" s="48"/>
    </row>
    <row r="93" spans="1:12" s="47" customFormat="1">
      <c r="A93" s="51"/>
      <c r="B93" s="58"/>
      <c r="C93" s="57"/>
      <c r="D93" s="57"/>
      <c r="E93" s="57"/>
      <c r="F93" s="45"/>
      <c r="G93" s="45"/>
      <c r="H93" s="50"/>
      <c r="I93" s="45"/>
      <c r="J93" s="45"/>
      <c r="K93" s="48"/>
    </row>
    <row r="94" spans="1:12" s="108" customFormat="1">
      <c r="A94" s="51"/>
      <c r="B94" s="58"/>
      <c r="C94" s="57"/>
      <c r="D94" s="57"/>
      <c r="E94" s="57"/>
      <c r="F94" s="45"/>
      <c r="G94" s="45"/>
      <c r="H94" s="50"/>
      <c r="I94" s="45"/>
      <c r="J94" s="45"/>
      <c r="K94" s="107"/>
    </row>
    <row r="95" spans="1:12" s="47" customFormat="1">
      <c r="A95" s="51"/>
      <c r="B95" s="58"/>
      <c r="C95" s="57"/>
      <c r="D95" s="57"/>
      <c r="E95" s="57"/>
      <c r="F95" s="45"/>
      <c r="G95" s="45"/>
      <c r="H95" s="50"/>
      <c r="I95" s="45"/>
      <c r="J95" s="45"/>
      <c r="K95" s="48"/>
    </row>
    <row r="96" spans="1:12" s="47" customFormat="1">
      <c r="A96" s="51"/>
      <c r="B96" s="58"/>
      <c r="C96" s="57"/>
      <c r="D96" s="57"/>
      <c r="E96" s="57"/>
      <c r="F96" s="45"/>
      <c r="G96" s="45"/>
      <c r="H96" s="50"/>
      <c r="I96" s="45"/>
      <c r="J96" s="45"/>
      <c r="K96" s="48"/>
    </row>
    <row r="97" spans="1:12" s="47" customFormat="1">
      <c r="A97" s="51"/>
      <c r="B97" s="58"/>
      <c r="C97" s="57"/>
      <c r="D97" s="57"/>
      <c r="E97" s="57"/>
      <c r="F97" s="45"/>
      <c r="G97" s="45"/>
      <c r="H97" s="50"/>
      <c r="I97" s="45"/>
      <c r="J97" s="45"/>
      <c r="K97" s="48"/>
    </row>
    <row r="98" spans="1:12" s="108" customFormat="1">
      <c r="A98" s="51"/>
      <c r="B98" s="58"/>
      <c r="C98" s="57"/>
      <c r="D98" s="57"/>
      <c r="E98" s="57"/>
      <c r="F98" s="45"/>
      <c r="G98" s="45"/>
      <c r="H98" s="50"/>
      <c r="I98" s="45"/>
      <c r="J98" s="45"/>
      <c r="K98" s="107"/>
    </row>
    <row r="99" spans="1:12" s="47" customFormat="1">
      <c r="A99" s="51"/>
      <c r="B99" s="58"/>
      <c r="C99" s="57"/>
      <c r="D99" s="57"/>
      <c r="E99" s="57"/>
      <c r="F99" s="45"/>
      <c r="G99" s="45"/>
      <c r="H99" s="50"/>
      <c r="I99" s="45"/>
      <c r="J99" s="45"/>
      <c r="K99" s="48"/>
    </row>
    <row r="100" spans="1:12" s="47" customFormat="1" ht="23" customHeight="1">
      <c r="A100" s="51"/>
      <c r="B100" s="58"/>
      <c r="C100" s="57"/>
      <c r="D100" s="57"/>
      <c r="E100" s="57"/>
      <c r="F100" s="45"/>
      <c r="G100" s="45"/>
      <c r="H100" s="50"/>
      <c r="I100" s="45"/>
      <c r="J100" s="45"/>
      <c r="K100" s="48"/>
    </row>
    <row r="101" spans="1:12" s="47" customFormat="1">
      <c r="A101" s="51"/>
      <c r="B101" s="58"/>
      <c r="C101" s="57"/>
      <c r="D101" s="57"/>
      <c r="E101" s="57"/>
      <c r="F101" s="45"/>
      <c r="G101" s="45"/>
      <c r="H101" s="50"/>
      <c r="I101" s="45"/>
      <c r="J101" s="45"/>
      <c r="L101" s="48"/>
    </row>
    <row r="102" spans="1:12" s="47" customFormat="1">
      <c r="A102" s="51"/>
      <c r="B102" s="58"/>
      <c r="C102" s="57"/>
      <c r="D102" s="57"/>
      <c r="E102" s="57"/>
      <c r="F102" s="45"/>
      <c r="G102" s="45"/>
      <c r="H102" s="50"/>
      <c r="I102" s="45"/>
      <c r="J102" s="45"/>
      <c r="K102" s="48"/>
    </row>
    <row r="103" spans="1:12" s="47" customFormat="1">
      <c r="A103" s="51"/>
      <c r="B103" s="58"/>
      <c r="C103" s="57"/>
      <c r="D103" s="57"/>
      <c r="E103" s="57"/>
      <c r="F103" s="45"/>
      <c r="G103" s="45"/>
      <c r="H103" s="50"/>
      <c r="I103" s="45"/>
      <c r="J103" s="45"/>
      <c r="K103" s="48"/>
    </row>
    <row r="104" spans="1:12" s="47" customFormat="1">
      <c r="A104" s="51"/>
      <c r="B104" s="58"/>
      <c r="C104" s="57"/>
      <c r="D104" s="57"/>
      <c r="E104" s="57"/>
      <c r="F104" s="45"/>
      <c r="G104" s="45"/>
      <c r="H104" s="50"/>
      <c r="I104" s="45"/>
      <c r="J104" s="45"/>
      <c r="K104" s="48"/>
    </row>
    <row r="105" spans="1:12" s="47" customFormat="1">
      <c r="A105" s="51"/>
      <c r="B105" s="58"/>
      <c r="C105" s="57"/>
      <c r="D105" s="57"/>
      <c r="E105" s="57"/>
      <c r="F105" s="45"/>
      <c r="G105" s="45"/>
      <c r="H105" s="50"/>
      <c r="I105" s="45"/>
      <c r="J105" s="45"/>
      <c r="K105" s="48"/>
    </row>
    <row r="106" spans="1:12" s="47" customFormat="1">
      <c r="A106" s="51"/>
      <c r="B106" s="58"/>
      <c r="C106" s="57"/>
      <c r="D106" s="57"/>
      <c r="E106" s="57"/>
      <c r="F106" s="45"/>
      <c r="G106" s="45"/>
      <c r="H106" s="50"/>
      <c r="I106" s="45"/>
      <c r="J106" s="45"/>
      <c r="K106" s="48"/>
    </row>
    <row r="107" spans="1:12" s="47" customFormat="1">
      <c r="A107" s="51"/>
      <c r="B107" s="58"/>
      <c r="C107" s="57"/>
      <c r="D107" s="57"/>
      <c r="E107" s="57"/>
      <c r="F107" s="45"/>
      <c r="G107" s="45"/>
      <c r="H107" s="50"/>
      <c r="I107" s="45"/>
      <c r="J107" s="45"/>
      <c r="K107" s="48"/>
    </row>
    <row r="108" spans="1:12" s="47" customFormat="1">
      <c r="A108" s="51"/>
      <c r="B108" s="58"/>
      <c r="C108" s="57"/>
      <c r="D108" s="57"/>
      <c r="E108" s="57"/>
      <c r="F108" s="45"/>
      <c r="G108" s="45"/>
      <c r="H108" s="50"/>
      <c r="I108" s="45"/>
      <c r="J108" s="45"/>
      <c r="K108" s="48"/>
    </row>
    <row r="109" spans="1:12" s="47" customFormat="1">
      <c r="A109" s="51"/>
      <c r="B109" s="58"/>
      <c r="C109" s="57"/>
      <c r="D109" s="57"/>
      <c r="E109" s="57"/>
      <c r="F109" s="45"/>
      <c r="G109" s="45"/>
      <c r="H109" s="50"/>
      <c r="I109" s="45"/>
      <c r="J109" s="45"/>
      <c r="K109" s="48"/>
    </row>
    <row r="110" spans="1:12" s="108" customFormat="1">
      <c r="A110" s="51"/>
      <c r="B110" s="58"/>
      <c r="C110" s="57"/>
      <c r="D110" s="57"/>
      <c r="E110" s="57"/>
      <c r="F110" s="45"/>
      <c r="G110" s="45"/>
      <c r="H110" s="50"/>
      <c r="I110" s="45"/>
      <c r="J110" s="45"/>
      <c r="K110" s="107"/>
    </row>
    <row r="111" spans="1:12" s="108" customFormat="1">
      <c r="A111" s="51"/>
      <c r="B111" s="58"/>
      <c r="C111" s="57"/>
      <c r="D111" s="57"/>
      <c r="E111" s="57"/>
      <c r="F111" s="45"/>
      <c r="G111" s="45"/>
      <c r="H111" s="50"/>
      <c r="I111" s="45"/>
      <c r="J111" s="45"/>
      <c r="K111" s="107"/>
    </row>
    <row r="112" spans="1:12" s="47" customFormat="1">
      <c r="A112" s="51"/>
      <c r="B112" s="58"/>
      <c r="C112" s="57"/>
      <c r="D112" s="57"/>
      <c r="E112" s="57"/>
      <c r="F112" s="45"/>
      <c r="G112" s="45"/>
      <c r="H112" s="50"/>
      <c r="I112" s="45"/>
      <c r="J112" s="45"/>
      <c r="K112" s="48"/>
    </row>
    <row r="113" spans="1:12" s="47" customFormat="1">
      <c r="A113" s="51"/>
      <c r="B113" s="58"/>
      <c r="C113" s="57"/>
      <c r="D113" s="57"/>
      <c r="E113" s="57"/>
      <c r="F113" s="45"/>
      <c r="G113" s="45"/>
      <c r="H113" s="50"/>
      <c r="I113" s="45"/>
      <c r="J113" s="45"/>
      <c r="K113" s="48"/>
    </row>
    <row r="114" spans="1:12" s="47" customFormat="1">
      <c r="A114" s="51"/>
      <c r="B114" s="58"/>
      <c r="C114" s="57"/>
      <c r="D114" s="57"/>
      <c r="E114" s="57"/>
      <c r="F114" s="45"/>
      <c r="G114" s="45"/>
      <c r="H114" s="50"/>
      <c r="I114" s="45"/>
      <c r="J114" s="45"/>
      <c r="K114" s="48"/>
    </row>
    <row r="115" spans="1:12" s="47" customFormat="1">
      <c r="A115" s="51"/>
      <c r="B115" s="58"/>
      <c r="C115" s="57"/>
      <c r="D115" s="57"/>
      <c r="E115" s="57"/>
      <c r="F115" s="45"/>
      <c r="G115" s="45"/>
      <c r="H115" s="50"/>
      <c r="I115" s="45"/>
      <c r="J115" s="45"/>
      <c r="K115" s="48"/>
    </row>
    <row r="116" spans="1:12" s="108" customFormat="1">
      <c r="A116" s="51"/>
      <c r="B116" s="58"/>
      <c r="C116" s="57"/>
      <c r="D116" s="57"/>
      <c r="E116" s="57"/>
      <c r="F116" s="45"/>
      <c r="G116" s="45"/>
      <c r="H116" s="50"/>
      <c r="I116" s="45"/>
      <c r="J116" s="45"/>
      <c r="K116" s="107"/>
    </row>
    <row r="117" spans="1:12" s="47" customFormat="1">
      <c r="A117" s="51"/>
      <c r="B117" s="58"/>
      <c r="C117" s="57"/>
      <c r="D117" s="57"/>
      <c r="E117" s="57"/>
      <c r="F117" s="45"/>
      <c r="G117" s="45"/>
      <c r="H117" s="50"/>
      <c r="I117" s="45"/>
      <c r="J117" s="45"/>
      <c r="K117" s="48"/>
    </row>
    <row r="118" spans="1:12" s="47" customFormat="1">
      <c r="A118" s="51"/>
      <c r="B118" s="58"/>
      <c r="C118" s="57"/>
      <c r="D118" s="57"/>
      <c r="E118" s="57"/>
      <c r="F118" s="45"/>
      <c r="G118" s="45"/>
      <c r="H118" s="50"/>
      <c r="I118" s="45"/>
      <c r="J118" s="45"/>
      <c r="K118" s="48"/>
    </row>
    <row r="119" spans="1:12" s="47" customFormat="1">
      <c r="A119" s="51"/>
      <c r="B119" s="58"/>
      <c r="C119" s="57"/>
      <c r="D119" s="57"/>
      <c r="E119" s="57"/>
      <c r="F119" s="45"/>
      <c r="G119" s="45"/>
      <c r="H119" s="50"/>
      <c r="I119" s="45"/>
      <c r="J119" s="45"/>
      <c r="K119" s="48"/>
    </row>
    <row r="120" spans="1:12" s="47" customFormat="1">
      <c r="A120" s="51"/>
      <c r="B120" s="58"/>
      <c r="C120" s="57"/>
      <c r="D120" s="57"/>
      <c r="E120" s="57"/>
      <c r="F120" s="45"/>
      <c r="G120" s="45"/>
      <c r="H120" s="50"/>
      <c r="I120" s="45"/>
      <c r="J120" s="45"/>
      <c r="K120" s="48"/>
    </row>
    <row r="121" spans="1:12" s="47" customFormat="1">
      <c r="A121" s="51"/>
      <c r="B121" s="58"/>
      <c r="C121" s="57"/>
      <c r="D121" s="57"/>
      <c r="E121" s="57"/>
      <c r="F121" s="45"/>
      <c r="G121" s="45"/>
      <c r="H121" s="50"/>
      <c r="I121" s="45"/>
      <c r="J121" s="45"/>
      <c r="K121" s="48"/>
    </row>
    <row r="122" spans="1:12" s="108" customFormat="1">
      <c r="A122" s="51"/>
      <c r="B122" s="58"/>
      <c r="C122" s="57"/>
      <c r="D122" s="57"/>
      <c r="E122" s="57"/>
      <c r="F122" s="45"/>
      <c r="G122" s="45"/>
      <c r="H122" s="50"/>
      <c r="I122" s="45"/>
      <c r="J122" s="45"/>
      <c r="K122" s="107"/>
    </row>
    <row r="123" spans="1:12" s="47" customFormat="1">
      <c r="A123" s="51"/>
      <c r="B123" s="58"/>
      <c r="C123" s="57"/>
      <c r="D123" s="57"/>
      <c r="E123" s="57"/>
      <c r="F123" s="45"/>
      <c r="G123" s="45"/>
      <c r="H123" s="50"/>
      <c r="I123" s="45"/>
      <c r="J123" s="45"/>
      <c r="K123" s="48"/>
    </row>
    <row r="124" spans="1:12" s="47" customFormat="1" ht="23" customHeight="1">
      <c r="A124" s="51"/>
      <c r="B124" s="58"/>
      <c r="C124" s="57"/>
      <c r="D124" s="57"/>
      <c r="E124" s="57"/>
      <c r="F124" s="45"/>
      <c r="G124" s="45"/>
      <c r="H124" s="50"/>
      <c r="I124" s="45"/>
      <c r="J124" s="45"/>
      <c r="K124" s="48"/>
    </row>
    <row r="125" spans="1:12" s="47" customFormat="1">
      <c r="A125" s="51"/>
      <c r="B125" s="58"/>
      <c r="C125" s="57"/>
      <c r="D125" s="57"/>
      <c r="E125" s="57"/>
      <c r="F125" s="45"/>
      <c r="G125" s="45"/>
      <c r="H125" s="50"/>
      <c r="I125" s="45"/>
      <c r="J125" s="45"/>
      <c r="L125" s="48"/>
    </row>
    <row r="126" spans="1:12" s="47" customFormat="1">
      <c r="A126" s="51"/>
      <c r="B126" s="58"/>
      <c r="C126" s="57"/>
      <c r="D126" s="57"/>
      <c r="E126" s="57"/>
      <c r="F126" s="45"/>
      <c r="G126" s="45"/>
      <c r="H126" s="50"/>
      <c r="I126" s="45"/>
      <c r="J126" s="45"/>
      <c r="K126" s="48"/>
    </row>
    <row r="127" spans="1:12" s="47" customFormat="1">
      <c r="A127" s="51"/>
      <c r="B127" s="58"/>
      <c r="C127" s="57"/>
      <c r="D127" s="57"/>
      <c r="E127" s="57"/>
      <c r="F127" s="45"/>
      <c r="G127" s="45"/>
      <c r="H127" s="50"/>
      <c r="I127" s="45"/>
      <c r="J127" s="45"/>
      <c r="K127" s="48"/>
    </row>
    <row r="128" spans="1:12" s="47" customFormat="1">
      <c r="A128" s="51"/>
      <c r="B128" s="58"/>
      <c r="C128" s="57"/>
      <c r="D128" s="57"/>
      <c r="E128" s="57"/>
      <c r="F128" s="45"/>
      <c r="G128" s="45"/>
      <c r="H128" s="50"/>
      <c r="I128" s="45"/>
      <c r="J128" s="45"/>
      <c r="K128" s="48"/>
    </row>
    <row r="129" spans="1:12" s="117" customFormat="1">
      <c r="A129" s="51"/>
      <c r="B129" s="58"/>
      <c r="C129" s="57"/>
      <c r="D129" s="57"/>
      <c r="E129" s="57"/>
      <c r="F129" s="45"/>
      <c r="G129" s="45"/>
      <c r="H129" s="50"/>
      <c r="I129" s="45"/>
      <c r="J129" s="45"/>
      <c r="K129" s="116"/>
    </row>
    <row r="130" spans="1:12" s="47" customFormat="1">
      <c r="A130" s="51"/>
      <c r="B130" s="58"/>
      <c r="C130" s="57"/>
      <c r="D130" s="57"/>
      <c r="E130" s="57"/>
      <c r="F130" s="45"/>
      <c r="G130" s="45"/>
      <c r="H130" s="50"/>
      <c r="I130" s="45"/>
      <c r="J130" s="45"/>
      <c r="K130" s="48"/>
    </row>
    <row r="131" spans="1:12" s="47" customFormat="1">
      <c r="A131" s="51"/>
      <c r="B131" s="58"/>
      <c r="C131" s="57"/>
      <c r="D131" s="57"/>
      <c r="E131" s="57"/>
      <c r="F131" s="45"/>
      <c r="G131" s="45"/>
      <c r="H131" s="50"/>
      <c r="I131" s="45"/>
      <c r="J131" s="45"/>
      <c r="K131" s="48"/>
    </row>
    <row r="132" spans="1:12" s="108" customFormat="1">
      <c r="A132" s="51"/>
      <c r="B132" s="58"/>
      <c r="C132" s="57"/>
      <c r="D132" s="57"/>
      <c r="E132" s="57"/>
      <c r="F132" s="45"/>
      <c r="G132" s="45"/>
      <c r="H132" s="50"/>
      <c r="I132" s="45"/>
      <c r="J132" s="45"/>
      <c r="K132" s="107"/>
    </row>
    <row r="133" spans="1:12" s="47" customFormat="1">
      <c r="A133" s="51"/>
      <c r="B133" s="58"/>
      <c r="C133" s="57"/>
      <c r="D133" s="57"/>
      <c r="E133" s="57"/>
      <c r="F133" s="45"/>
      <c r="G133" s="45"/>
      <c r="H133" s="50"/>
      <c r="I133" s="45"/>
      <c r="J133" s="45"/>
      <c r="K133" s="48"/>
    </row>
    <row r="134" spans="1:12" s="47" customFormat="1">
      <c r="A134" s="51"/>
      <c r="B134" s="58"/>
      <c r="C134" s="57"/>
      <c r="D134" s="57"/>
      <c r="E134" s="57"/>
      <c r="F134" s="45"/>
      <c r="G134" s="45"/>
      <c r="H134" s="50"/>
      <c r="I134" s="45"/>
      <c r="J134" s="45"/>
      <c r="K134" s="48"/>
    </row>
    <row r="135" spans="1:12" s="108" customFormat="1">
      <c r="A135" s="51"/>
      <c r="B135" s="58"/>
      <c r="C135" s="57"/>
      <c r="D135" s="57"/>
      <c r="E135" s="57"/>
      <c r="F135" s="45"/>
      <c r="G135" s="45"/>
      <c r="H135" s="50"/>
      <c r="I135" s="45"/>
      <c r="J135" s="45"/>
      <c r="K135" s="107"/>
    </row>
    <row r="136" spans="1:12" s="47" customFormat="1">
      <c r="A136" s="51"/>
      <c r="B136" s="58"/>
      <c r="C136" s="57"/>
      <c r="D136" s="57"/>
      <c r="E136" s="57"/>
      <c r="F136" s="45"/>
      <c r="G136" s="45"/>
      <c r="H136" s="50"/>
      <c r="I136" s="45"/>
      <c r="J136" s="45"/>
      <c r="K136" s="48"/>
    </row>
    <row r="137" spans="1:12" s="47" customFormat="1">
      <c r="A137" s="51"/>
      <c r="B137" s="58"/>
      <c r="C137" s="57"/>
      <c r="D137" s="57"/>
      <c r="E137" s="57"/>
      <c r="F137" s="45"/>
      <c r="G137" s="45"/>
      <c r="H137" s="50"/>
      <c r="I137" s="45"/>
      <c r="J137" s="45"/>
      <c r="K137" s="48"/>
    </row>
    <row r="138" spans="1:12" s="108" customFormat="1">
      <c r="A138" s="51"/>
      <c r="B138" s="58"/>
      <c r="C138" s="57"/>
      <c r="D138" s="57"/>
      <c r="E138" s="57"/>
      <c r="F138" s="45"/>
      <c r="G138" s="45"/>
      <c r="H138" s="50"/>
      <c r="I138" s="45"/>
      <c r="J138" s="45"/>
      <c r="K138" s="107"/>
    </row>
    <row r="139" spans="1:12" s="47" customFormat="1">
      <c r="A139" s="51"/>
      <c r="B139" s="58"/>
      <c r="C139" s="57"/>
      <c r="D139" s="57"/>
      <c r="E139" s="57"/>
      <c r="F139" s="45"/>
      <c r="G139" s="45"/>
      <c r="H139" s="50"/>
      <c r="I139" s="45"/>
      <c r="J139" s="45"/>
      <c r="K139" s="48"/>
    </row>
    <row r="140" spans="1:12" s="47" customFormat="1">
      <c r="A140" s="51"/>
      <c r="B140" s="58"/>
      <c r="C140" s="57"/>
      <c r="D140" s="57"/>
      <c r="E140" s="57"/>
      <c r="F140" s="45"/>
      <c r="G140" s="45"/>
      <c r="H140" s="50"/>
      <c r="I140" s="45"/>
      <c r="J140" s="45"/>
      <c r="K140" s="48"/>
    </row>
    <row r="141" spans="1:12" s="108" customFormat="1">
      <c r="A141" s="51"/>
      <c r="B141" s="58"/>
      <c r="C141" s="57"/>
      <c r="D141" s="57"/>
      <c r="E141" s="57"/>
      <c r="F141" s="45"/>
      <c r="G141" s="45"/>
      <c r="H141" s="50"/>
      <c r="I141" s="45"/>
      <c r="J141" s="45"/>
      <c r="K141" s="107"/>
    </row>
    <row r="142" spans="1:12" s="47" customFormat="1">
      <c r="A142" s="51"/>
      <c r="B142" s="58"/>
      <c r="C142" s="57"/>
      <c r="D142" s="57"/>
      <c r="E142" s="57"/>
      <c r="F142" s="45"/>
      <c r="G142" s="45"/>
      <c r="H142" s="50"/>
      <c r="I142" s="45"/>
      <c r="J142" s="45"/>
      <c r="K142" s="48"/>
    </row>
    <row r="143" spans="1:12" s="47" customFormat="1">
      <c r="A143" s="51"/>
      <c r="B143" s="58"/>
      <c r="C143" s="57"/>
      <c r="D143" s="57"/>
      <c r="E143" s="57"/>
      <c r="F143" s="45"/>
      <c r="G143" s="45"/>
      <c r="H143" s="50"/>
      <c r="I143" s="45"/>
      <c r="J143" s="45"/>
      <c r="K143" s="48"/>
      <c r="L143" s="108"/>
    </row>
    <row r="144" spans="1:12" s="47" customFormat="1">
      <c r="A144" s="51"/>
      <c r="B144" s="58"/>
      <c r="C144" s="57"/>
      <c r="D144" s="57"/>
      <c r="E144" s="57"/>
      <c r="F144" s="45"/>
      <c r="G144" s="45"/>
      <c r="H144" s="50"/>
      <c r="I144" s="45"/>
      <c r="J144" s="45"/>
      <c r="K144" s="48"/>
      <c r="L144" s="108"/>
    </row>
    <row r="145" spans="1:12" s="108" customFormat="1">
      <c r="A145" s="51"/>
      <c r="B145" s="58"/>
      <c r="C145" s="57"/>
      <c r="D145" s="57"/>
      <c r="E145" s="57"/>
      <c r="F145" s="45"/>
      <c r="G145" s="45"/>
      <c r="H145" s="50"/>
      <c r="I145" s="45"/>
      <c r="J145" s="45"/>
      <c r="K145" s="107"/>
    </row>
    <row r="146" spans="1:12" s="47" customFormat="1">
      <c r="A146" s="51"/>
      <c r="B146" s="58"/>
      <c r="C146" s="57"/>
      <c r="D146" s="57"/>
      <c r="E146" s="57"/>
      <c r="F146" s="45"/>
      <c r="G146" s="45"/>
      <c r="H146" s="50"/>
      <c r="I146" s="45"/>
      <c r="J146" s="45"/>
      <c r="K146" s="48"/>
    </row>
    <row r="147" spans="1:12" s="47" customFormat="1">
      <c r="A147" s="51"/>
      <c r="B147" s="58"/>
      <c r="C147" s="57"/>
      <c r="D147" s="57"/>
      <c r="E147" s="57"/>
      <c r="F147" s="45"/>
      <c r="G147" s="45"/>
      <c r="H147" s="50"/>
      <c r="I147" s="45"/>
      <c r="J147" s="45"/>
      <c r="K147" s="48"/>
    </row>
    <row r="148" spans="1:12" s="47" customFormat="1">
      <c r="A148" s="51"/>
      <c r="B148" s="58"/>
      <c r="C148" s="57"/>
      <c r="D148" s="57"/>
      <c r="E148" s="57"/>
      <c r="F148" s="45"/>
      <c r="G148" s="45"/>
      <c r="H148" s="50"/>
      <c r="I148" s="45"/>
      <c r="J148" s="45"/>
      <c r="L148" s="48"/>
    </row>
    <row r="149" spans="1:12" s="47" customFormat="1">
      <c r="A149" s="51"/>
      <c r="B149" s="58"/>
      <c r="C149" s="57"/>
      <c r="D149" s="57"/>
      <c r="E149" s="57"/>
      <c r="F149" s="45"/>
      <c r="G149" s="45"/>
      <c r="H149" s="50"/>
      <c r="I149" s="45"/>
      <c r="J149" s="45"/>
      <c r="K149" s="48"/>
    </row>
    <row r="150" spans="1:12" s="47" customFormat="1">
      <c r="A150" s="51"/>
      <c r="B150" s="58"/>
      <c r="C150" s="57"/>
      <c r="D150" s="57"/>
      <c r="E150" s="57"/>
      <c r="F150" s="45"/>
      <c r="G150" s="45"/>
      <c r="H150" s="50"/>
      <c r="I150" s="45"/>
      <c r="J150" s="45"/>
      <c r="K150" s="48"/>
    </row>
    <row r="151" spans="1:12" s="47" customFormat="1">
      <c r="A151" s="51"/>
      <c r="B151" s="58"/>
      <c r="C151" s="57"/>
      <c r="D151" s="57"/>
      <c r="E151" s="57"/>
      <c r="F151" s="45"/>
      <c r="G151" s="45"/>
      <c r="H151" s="50"/>
      <c r="I151" s="45"/>
      <c r="J151" s="45"/>
      <c r="K151" s="48"/>
    </row>
    <row r="152" spans="1:12" s="47" customFormat="1">
      <c r="A152" s="51"/>
      <c r="B152" s="58"/>
      <c r="C152" s="57"/>
      <c r="D152" s="57"/>
      <c r="E152" s="57"/>
      <c r="F152" s="45"/>
      <c r="G152" s="45"/>
      <c r="H152" s="50"/>
      <c r="I152" s="45"/>
      <c r="J152" s="45"/>
      <c r="K152" s="48"/>
    </row>
    <row r="153" spans="1:12" s="47" customFormat="1" ht="14" customHeight="1">
      <c r="A153" s="51"/>
      <c r="B153" s="58"/>
      <c r="C153" s="57"/>
      <c r="D153" s="57"/>
      <c r="E153" s="57"/>
      <c r="F153" s="45"/>
      <c r="G153" s="45"/>
      <c r="H153" s="50"/>
      <c r="I153" s="45"/>
      <c r="J153" s="45"/>
      <c r="K153" s="48"/>
    </row>
    <row r="154" spans="1:12" s="47" customFormat="1" ht="14" customHeight="1">
      <c r="A154" s="51"/>
      <c r="B154" s="58"/>
      <c r="C154" s="57"/>
      <c r="D154" s="57"/>
      <c r="E154" s="57"/>
      <c r="F154" s="45"/>
      <c r="G154" s="45"/>
      <c r="H154" s="50"/>
      <c r="I154" s="45"/>
      <c r="J154" s="45"/>
      <c r="K154" s="48"/>
    </row>
    <row r="155" spans="1:12" s="108" customFormat="1">
      <c r="A155" s="51"/>
      <c r="B155" s="58"/>
      <c r="C155" s="57"/>
      <c r="D155" s="57"/>
      <c r="E155" s="57"/>
      <c r="F155" s="45"/>
      <c r="G155" s="45"/>
      <c r="H155" s="50"/>
      <c r="I155" s="45"/>
      <c r="J155" s="45"/>
      <c r="K155" s="107"/>
    </row>
    <row r="156" spans="1:12" s="47" customFormat="1">
      <c r="A156" s="51"/>
      <c r="B156" s="58"/>
      <c r="C156" s="57"/>
      <c r="D156" s="57"/>
      <c r="E156" s="57"/>
      <c r="F156" s="45"/>
      <c r="G156" s="45"/>
      <c r="H156" s="50"/>
      <c r="I156" s="45"/>
      <c r="J156" s="45"/>
      <c r="K156" s="48"/>
    </row>
    <row r="157" spans="1:12" s="108" customFormat="1">
      <c r="A157" s="51"/>
      <c r="B157" s="58"/>
      <c r="C157" s="57"/>
      <c r="D157" s="57"/>
      <c r="E157" s="57"/>
      <c r="F157" s="45"/>
      <c r="G157" s="45"/>
      <c r="H157" s="50"/>
      <c r="I157" s="45"/>
      <c r="J157" s="45"/>
      <c r="K157" s="107"/>
    </row>
    <row r="158" spans="1:12" s="47" customFormat="1">
      <c r="A158" s="51"/>
      <c r="B158" s="58"/>
      <c r="C158" s="57"/>
      <c r="D158" s="57"/>
      <c r="E158" s="57"/>
      <c r="F158" s="45"/>
      <c r="G158" s="45"/>
      <c r="H158" s="50"/>
      <c r="I158" s="45"/>
      <c r="J158" s="45"/>
      <c r="K158" s="48"/>
    </row>
    <row r="159" spans="1:12" s="47" customFormat="1">
      <c r="A159" s="51"/>
      <c r="B159" s="58"/>
      <c r="C159" s="57"/>
      <c r="D159" s="57"/>
      <c r="E159" s="57"/>
      <c r="F159" s="45"/>
      <c r="G159" s="45"/>
      <c r="H159" s="50"/>
      <c r="I159" s="45"/>
      <c r="J159" s="45"/>
      <c r="K159" s="48"/>
    </row>
    <row r="160" spans="1:12" s="47" customFormat="1">
      <c r="A160" s="51"/>
      <c r="B160" s="58"/>
      <c r="C160" s="57"/>
      <c r="D160" s="57"/>
      <c r="E160" s="57"/>
      <c r="F160" s="45"/>
      <c r="G160" s="45"/>
      <c r="H160" s="50"/>
      <c r="I160" s="45"/>
      <c r="J160" s="45"/>
      <c r="K160" s="48"/>
    </row>
    <row r="161" spans="1:12" s="47" customFormat="1">
      <c r="A161" s="51"/>
      <c r="B161" s="58"/>
      <c r="C161" s="57"/>
      <c r="D161" s="57"/>
      <c r="E161" s="57"/>
      <c r="F161" s="45"/>
      <c r="G161" s="45"/>
      <c r="H161" s="50"/>
      <c r="I161" s="45"/>
      <c r="J161" s="45"/>
      <c r="K161" s="48"/>
    </row>
    <row r="162" spans="1:12" s="47" customFormat="1">
      <c r="A162" s="51"/>
      <c r="B162" s="58"/>
      <c r="C162" s="57"/>
      <c r="D162" s="57"/>
      <c r="E162" s="57"/>
      <c r="F162" s="45"/>
      <c r="G162" s="45"/>
      <c r="H162" s="50"/>
      <c r="I162" s="45"/>
      <c r="J162" s="45"/>
      <c r="K162" s="48"/>
    </row>
    <row r="163" spans="1:12" s="47" customFormat="1">
      <c r="A163" s="51"/>
      <c r="B163" s="58"/>
      <c r="C163" s="57"/>
      <c r="D163" s="57"/>
      <c r="E163" s="57"/>
      <c r="F163" s="45"/>
      <c r="G163" s="45"/>
      <c r="H163" s="50"/>
      <c r="I163" s="45"/>
      <c r="J163" s="45"/>
      <c r="K163" s="48"/>
    </row>
    <row r="164" spans="1:12" s="47" customFormat="1">
      <c r="A164" s="51"/>
      <c r="B164" s="58"/>
      <c r="C164" s="57"/>
      <c r="D164" s="57"/>
      <c r="E164" s="57"/>
      <c r="F164" s="45"/>
      <c r="G164" s="45"/>
      <c r="H164" s="50"/>
      <c r="I164" s="45"/>
      <c r="J164" s="45"/>
      <c r="K164" s="48"/>
    </row>
    <row r="165" spans="1:12" s="47" customFormat="1">
      <c r="A165" s="51"/>
      <c r="B165" s="58"/>
      <c r="C165" s="57"/>
      <c r="D165" s="57"/>
      <c r="E165" s="57"/>
      <c r="F165" s="45"/>
      <c r="G165" s="45"/>
      <c r="H165" s="50"/>
      <c r="I165" s="45"/>
      <c r="J165" s="45"/>
      <c r="K165" s="48"/>
    </row>
    <row r="166" spans="1:12" s="47" customFormat="1">
      <c r="A166" s="51"/>
      <c r="B166" s="58"/>
      <c r="C166" s="57"/>
      <c r="D166" s="57"/>
      <c r="E166" s="57"/>
      <c r="F166" s="45"/>
      <c r="G166" s="45"/>
      <c r="H166" s="50"/>
      <c r="I166" s="45"/>
      <c r="J166" s="45"/>
      <c r="K166" s="48"/>
    </row>
    <row r="167" spans="1:12" s="47" customFormat="1">
      <c r="A167" s="51"/>
      <c r="B167" s="58"/>
      <c r="C167" s="57"/>
      <c r="D167" s="57"/>
      <c r="E167" s="57"/>
      <c r="F167" s="45"/>
      <c r="G167" s="45"/>
      <c r="H167" s="50"/>
      <c r="I167" s="45"/>
      <c r="J167" s="45"/>
      <c r="K167" s="48"/>
    </row>
    <row r="168" spans="1:12" s="47" customFormat="1">
      <c r="A168" s="51"/>
      <c r="B168" s="58"/>
      <c r="C168" s="57"/>
      <c r="D168" s="57"/>
      <c r="E168" s="57"/>
      <c r="F168" s="45"/>
      <c r="G168" s="45"/>
      <c r="H168" s="50"/>
      <c r="I168" s="45"/>
      <c r="J168" s="45"/>
      <c r="K168" s="48"/>
    </row>
    <row r="169" spans="1:12" s="47" customFormat="1">
      <c r="A169" s="51"/>
      <c r="B169" s="58"/>
      <c r="C169" s="57"/>
      <c r="D169" s="57"/>
      <c r="E169" s="57"/>
      <c r="F169" s="45"/>
      <c r="G169" s="45"/>
      <c r="H169" s="50"/>
      <c r="I169" s="45"/>
      <c r="J169" s="45"/>
      <c r="K169" s="48"/>
      <c r="L169" s="108"/>
    </row>
    <row r="170" spans="1:12" s="47" customFormat="1">
      <c r="A170" s="51"/>
      <c r="B170" s="58"/>
      <c r="C170" s="57"/>
      <c r="D170" s="57"/>
      <c r="E170" s="57"/>
      <c r="F170" s="45"/>
      <c r="G170" s="45"/>
      <c r="H170" s="50"/>
      <c r="I170" s="45"/>
      <c r="J170" s="45"/>
      <c r="K170" s="48"/>
    </row>
    <row r="171" spans="1:12" s="47" customFormat="1">
      <c r="A171" s="51"/>
      <c r="B171" s="58"/>
      <c r="C171" s="57"/>
      <c r="D171" s="57"/>
      <c r="E171" s="57"/>
      <c r="F171" s="45"/>
      <c r="G171" s="45"/>
      <c r="H171" s="50"/>
      <c r="I171" s="45"/>
      <c r="J171" s="45"/>
      <c r="K171" s="48"/>
    </row>
    <row r="172" spans="1:12" s="47" customFormat="1">
      <c r="A172" s="51"/>
      <c r="B172" s="58"/>
      <c r="C172" s="57"/>
      <c r="D172" s="57"/>
      <c r="E172" s="57"/>
      <c r="F172" s="45"/>
      <c r="G172" s="45"/>
      <c r="H172" s="50"/>
      <c r="I172" s="45"/>
      <c r="J172" s="45"/>
      <c r="K172" s="48"/>
    </row>
    <row r="173" spans="1:12" s="47" customFormat="1">
      <c r="A173" s="51"/>
      <c r="B173" s="58"/>
      <c r="C173" s="57"/>
      <c r="D173" s="57"/>
      <c r="E173" s="57"/>
      <c r="F173" s="45"/>
      <c r="G173" s="45"/>
      <c r="H173" s="50"/>
      <c r="I173" s="45"/>
      <c r="J173" s="45"/>
      <c r="K173" s="48"/>
    </row>
    <row r="174" spans="1:12" s="47" customFormat="1">
      <c r="A174" s="51"/>
      <c r="B174" s="58"/>
      <c r="C174" s="57"/>
      <c r="D174" s="57"/>
      <c r="E174" s="57"/>
      <c r="F174" s="45"/>
      <c r="G174" s="45"/>
      <c r="H174" s="50"/>
      <c r="I174" s="45"/>
      <c r="J174" s="45"/>
      <c r="K174" s="48"/>
    </row>
    <row r="175" spans="1:12" s="47" customFormat="1">
      <c r="A175" s="51"/>
      <c r="B175" s="58"/>
      <c r="C175" s="57"/>
      <c r="D175" s="57"/>
      <c r="E175" s="57"/>
      <c r="F175" s="45"/>
      <c r="G175" s="45"/>
      <c r="H175" s="50"/>
      <c r="I175" s="45"/>
      <c r="J175" s="45"/>
      <c r="K175" s="48"/>
    </row>
    <row r="176" spans="1:12" s="47" customFormat="1">
      <c r="A176" s="51"/>
      <c r="B176" s="58"/>
      <c r="C176" s="57"/>
      <c r="D176" s="57"/>
      <c r="E176" s="57"/>
      <c r="F176" s="45"/>
      <c r="G176" s="45"/>
      <c r="H176" s="50"/>
      <c r="I176" s="45"/>
      <c r="J176" s="45"/>
      <c r="K176" s="48"/>
    </row>
    <row r="177" spans="1:12" s="47" customFormat="1">
      <c r="A177" s="51"/>
      <c r="B177" s="58"/>
      <c r="C177" s="57"/>
      <c r="D177" s="57"/>
      <c r="E177" s="57"/>
      <c r="F177" s="45"/>
      <c r="G177" s="45"/>
      <c r="H177" s="50"/>
      <c r="I177" s="45"/>
      <c r="J177" s="45"/>
      <c r="K177" s="48"/>
    </row>
    <row r="178" spans="1:12" s="47" customFormat="1">
      <c r="A178" s="51"/>
      <c r="B178" s="58"/>
      <c r="C178" s="57"/>
      <c r="D178" s="57"/>
      <c r="E178" s="57"/>
      <c r="F178" s="45"/>
      <c r="G178" s="45"/>
      <c r="H178" s="50"/>
      <c r="I178" s="45"/>
      <c r="J178" s="45"/>
      <c r="K178" s="48"/>
    </row>
    <row r="179" spans="1:12" s="47" customFormat="1">
      <c r="A179" s="51"/>
      <c r="B179" s="58"/>
      <c r="C179" s="57"/>
      <c r="D179" s="57"/>
      <c r="E179" s="57"/>
      <c r="F179" s="45"/>
      <c r="G179" s="45"/>
      <c r="H179" s="50"/>
      <c r="I179" s="45"/>
      <c r="J179" s="45"/>
      <c r="K179" s="48"/>
    </row>
    <row r="180" spans="1:12" s="47" customFormat="1">
      <c r="A180" s="51"/>
      <c r="B180" s="58"/>
      <c r="C180" s="57"/>
      <c r="D180" s="57"/>
      <c r="E180" s="57"/>
      <c r="F180" s="45"/>
      <c r="G180" s="45"/>
      <c r="H180" s="50"/>
      <c r="I180" s="45"/>
      <c r="J180" s="45"/>
      <c r="K180" s="48"/>
    </row>
    <row r="181" spans="1:12" s="47" customFormat="1">
      <c r="A181" s="51"/>
      <c r="B181" s="58"/>
      <c r="C181" s="57"/>
      <c r="D181" s="57"/>
      <c r="E181" s="57"/>
      <c r="F181" s="45"/>
      <c r="G181" s="45"/>
      <c r="H181" s="50"/>
      <c r="I181" s="45"/>
      <c r="J181" s="45"/>
      <c r="K181" s="48"/>
    </row>
    <row r="182" spans="1:12" s="47" customFormat="1">
      <c r="A182" s="51"/>
      <c r="B182" s="58"/>
      <c r="C182" s="57"/>
      <c r="D182" s="57"/>
      <c r="E182" s="57"/>
      <c r="F182" s="45"/>
      <c r="G182" s="45"/>
      <c r="H182" s="50"/>
      <c r="I182" s="45"/>
      <c r="J182" s="45"/>
      <c r="K182" s="48"/>
    </row>
    <row r="183" spans="1:12" s="47" customFormat="1" ht="15" customHeight="1">
      <c r="A183" s="51"/>
      <c r="B183" s="58"/>
      <c r="C183" s="57"/>
      <c r="D183" s="57"/>
      <c r="E183" s="57"/>
      <c r="F183" s="45"/>
      <c r="G183" s="45"/>
      <c r="H183" s="50"/>
      <c r="I183" s="45"/>
      <c r="J183" s="45"/>
      <c r="K183" s="48"/>
    </row>
    <row r="184" spans="1:12" s="47" customFormat="1" ht="15" customHeight="1">
      <c r="A184" s="51"/>
      <c r="B184" s="58"/>
      <c r="C184" s="57"/>
      <c r="D184" s="57"/>
      <c r="E184" s="57"/>
      <c r="F184" s="45"/>
      <c r="G184" s="45"/>
      <c r="H184" s="50"/>
      <c r="I184" s="45"/>
      <c r="J184" s="45"/>
      <c r="K184" s="48"/>
    </row>
    <row r="185" spans="1:12" s="47" customFormat="1">
      <c r="A185" s="51"/>
      <c r="B185" s="58"/>
      <c r="C185" s="57"/>
      <c r="D185" s="57"/>
      <c r="E185" s="57"/>
      <c r="F185" s="45"/>
      <c r="G185" s="45"/>
      <c r="H185" s="50"/>
      <c r="I185" s="45"/>
      <c r="J185" s="45"/>
      <c r="K185" s="48"/>
    </row>
    <row r="186" spans="1:12" s="47" customFormat="1" ht="15" customHeight="1">
      <c r="A186" s="51"/>
      <c r="B186" s="58"/>
      <c r="C186" s="57"/>
      <c r="D186" s="57"/>
      <c r="E186" s="57"/>
      <c r="F186" s="45"/>
      <c r="G186" s="45"/>
      <c r="H186" s="50"/>
      <c r="I186" s="45"/>
      <c r="J186" s="45"/>
      <c r="K186" s="48"/>
    </row>
    <row r="187" spans="1:12" s="47" customFormat="1">
      <c r="A187" s="51"/>
      <c r="B187" s="58"/>
      <c r="C187" s="57"/>
      <c r="D187" s="57"/>
      <c r="E187" s="57"/>
      <c r="F187" s="45"/>
      <c r="G187" s="45"/>
      <c r="H187" s="50"/>
      <c r="I187" s="45"/>
      <c r="J187" s="45"/>
      <c r="L187" s="48"/>
    </row>
    <row r="188" spans="1:12" s="47" customFormat="1">
      <c r="A188" s="51"/>
      <c r="B188" s="58"/>
      <c r="C188" s="57"/>
      <c r="D188" s="57"/>
      <c r="E188" s="57"/>
      <c r="F188" s="45"/>
      <c r="G188" s="45"/>
      <c r="H188" s="50"/>
      <c r="I188" s="45"/>
      <c r="J188" s="45"/>
      <c r="K188" s="49"/>
      <c r="L188" s="48"/>
    </row>
    <row r="189" spans="1:12" s="47" customFormat="1" ht="15" customHeight="1">
      <c r="A189" s="51"/>
      <c r="B189" s="58"/>
      <c r="C189" s="57"/>
      <c r="D189" s="57"/>
      <c r="E189" s="57"/>
      <c r="F189" s="45"/>
      <c r="G189" s="45"/>
      <c r="H189" s="50"/>
      <c r="I189" s="45"/>
      <c r="J189" s="45"/>
      <c r="K189" s="119"/>
    </row>
    <row r="190" spans="1:12" s="47" customFormat="1" ht="15" customHeight="1">
      <c r="A190" s="51"/>
      <c r="B190" s="58"/>
      <c r="C190" s="57"/>
      <c r="D190" s="57"/>
      <c r="E190" s="57"/>
      <c r="F190" s="45"/>
      <c r="G190" s="45"/>
      <c r="H190" s="50"/>
      <c r="I190" s="45"/>
      <c r="J190" s="45"/>
      <c r="K190" s="48"/>
    </row>
    <row r="191" spans="1:12" s="47" customFormat="1">
      <c r="A191" s="51"/>
      <c r="B191" s="58"/>
      <c r="C191" s="57"/>
      <c r="D191" s="57"/>
      <c r="E191" s="57"/>
      <c r="F191" s="45"/>
      <c r="G191" s="45"/>
      <c r="H191" s="50"/>
      <c r="I191" s="45"/>
      <c r="J191" s="45"/>
      <c r="L191" s="48"/>
    </row>
    <row r="193" spans="1:12" s="47" customFormat="1" ht="15" customHeight="1">
      <c r="A193" s="51"/>
      <c r="B193" s="58"/>
      <c r="C193" s="57"/>
      <c r="D193" s="57"/>
      <c r="E193" s="57"/>
      <c r="F193" s="45"/>
      <c r="G193" s="45"/>
      <c r="H193" s="50"/>
      <c r="I193" s="45"/>
      <c r="J193" s="45"/>
      <c r="K193" s="48"/>
    </row>
    <row r="194" spans="1:12" s="47" customFormat="1">
      <c r="A194" s="51"/>
      <c r="B194" s="58"/>
      <c r="C194" s="57"/>
      <c r="D194" s="57"/>
      <c r="E194" s="57"/>
      <c r="F194" s="45"/>
      <c r="G194" s="45"/>
      <c r="H194" s="50"/>
      <c r="I194" s="45"/>
      <c r="J194" s="45"/>
      <c r="L194" s="48"/>
    </row>
    <row r="207" spans="1:12" ht="13" customHeight="1"/>
    <row r="208" spans="1:12" ht="13" customHeight="1"/>
    <row r="209" ht="13" customHeight="1"/>
    <row r="210" ht="13" customHeight="1"/>
    <row r="211" ht="13" customHeight="1"/>
    <row r="212" ht="13" customHeight="1"/>
    <row r="213" ht="13" customHeight="1"/>
    <row r="223" ht="13" customHeight="1"/>
    <row r="232" ht="13" customHeight="1"/>
    <row r="243" ht="13" customHeight="1"/>
    <row r="254" ht="13" customHeight="1"/>
    <row r="273" ht="13" customHeight="1"/>
  </sheetData>
  <mergeCells count="15">
    <mergeCell ref="B6:E6"/>
    <mergeCell ref="C49:E49"/>
    <mergeCell ref="C51:E51"/>
    <mergeCell ref="A1:J1"/>
    <mergeCell ref="B2:E2"/>
    <mergeCell ref="B3:E3"/>
    <mergeCell ref="B4:E4"/>
    <mergeCell ref="B5:E5"/>
    <mergeCell ref="B14:F14"/>
    <mergeCell ref="B15:E15"/>
    <mergeCell ref="B7:E7"/>
    <mergeCell ref="B8:E8"/>
    <mergeCell ref="B9:E9"/>
    <mergeCell ref="B10:E10"/>
    <mergeCell ref="B11:E11"/>
  </mergeCells>
  <phoneticPr fontId="29" type="noConversion"/>
  <printOptions horizontalCentered="1"/>
  <pageMargins left="0.25" right="0.25" top="0.75" bottom="0.75" header="0.3" footer="0.3"/>
  <pageSetup paperSize="9" scale="64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TEST</vt:lpstr>
      <vt:lpstr>LOT 05</vt:lpstr>
      <vt:lpstr>'LOT 05'!Impression_des_titres</vt:lpstr>
      <vt:lpstr>TEST!Impression_des_titres</vt:lpstr>
      <vt:lpstr>'LOT 05'!Zone_d_impression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Jean-Henri SERRE - AME</cp:lastModifiedBy>
  <cp:lastPrinted>2025-06-16T23:23:18Z</cp:lastPrinted>
  <dcterms:created xsi:type="dcterms:W3CDTF">2001-03-28T07:23:11Z</dcterms:created>
  <dcterms:modified xsi:type="dcterms:W3CDTF">2025-08-04T14:43:43Z</dcterms:modified>
</cp:coreProperties>
</file>